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95" windowHeight="5610"/>
  </bookViews>
  <sheets>
    <sheet name="107書單---高年級 " sheetId="2" r:id="rId1"/>
  </sheets>
  <calcPr calcId="145621"/>
</workbook>
</file>

<file path=xl/calcChain.xml><?xml version="1.0" encoding="utf-8"?>
<calcChain xmlns="http://schemas.openxmlformats.org/spreadsheetml/2006/main">
  <c r="I28" i="2" l="1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20" i="2" l="1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196" i="2" s="1"/>
</calcChain>
</file>

<file path=xl/comments1.xml><?xml version="1.0" encoding="utf-8"?>
<comments xmlns="http://schemas.openxmlformats.org/spreadsheetml/2006/main">
  <authors>
    <author>user</author>
  </authors>
  <commentList>
    <comment ref="F4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<sst xmlns="http://schemas.openxmlformats.org/spreadsheetml/2006/main" count="1559" uniqueCount="635">
  <si>
    <t>排序</t>
  </si>
  <si>
    <t>書名</t>
  </si>
  <si>
    <t>作者</t>
  </si>
  <si>
    <t>出版社</t>
  </si>
  <si>
    <t>出版地(國家)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</si>
  <si>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</si>
  <si>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</si>
  <si>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</si>
  <si>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</si>
  <si>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</si>
  <si>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</si>
  <si>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</si>
  <si>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</si>
  <si>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否</t>
    <phoneticPr fontId="7" type="noConversion"/>
  </si>
  <si>
    <t>伊夫.格勒維(Yves Grevet)原著; 李月敏翻譯</t>
    <phoneticPr fontId="7" type="noConversion"/>
  </si>
  <si>
    <t xml:space="preserve">德爾菲娜.德.維岡著;梅思繁譯 </t>
    <phoneticPr fontId="7" type="noConversion"/>
  </si>
  <si>
    <t>9789862112441</t>
    <phoneticPr fontId="7" type="noConversion"/>
  </si>
  <si>
    <t xml:space="preserve">作文裡的奇案 </t>
    <phoneticPr fontId="7" type="noConversion"/>
  </si>
  <si>
    <t xml:space="preserve">諾和我 </t>
    <phoneticPr fontId="7" type="noConversion"/>
  </si>
  <si>
    <t>藍莓季節</t>
    <phoneticPr fontId="7" type="noConversion"/>
  </si>
  <si>
    <t>波莉何華絲(Polly Horvath)著; 趙永芬譯</t>
    <phoneticPr fontId="7" type="noConversion"/>
  </si>
  <si>
    <t>9789862116715</t>
    <phoneticPr fontId="7" type="noConversion"/>
  </si>
  <si>
    <t>9789862115909</t>
    <phoneticPr fontId="7" type="noConversion"/>
  </si>
  <si>
    <t>豬八妹</t>
    <phoneticPr fontId="7" type="noConversion"/>
  </si>
  <si>
    <t>吳孟樵文; 朵兒普拉司圖</t>
    <phoneticPr fontId="7" type="noConversion"/>
  </si>
  <si>
    <t>9789862112175</t>
    <phoneticPr fontId="7" type="noConversion"/>
  </si>
  <si>
    <t xml:space="preserve">李曼韻作 </t>
    <phoneticPr fontId="7" type="noConversion"/>
  </si>
  <si>
    <t>9789869262361</t>
    <phoneticPr fontId="7" type="noConversion"/>
  </si>
  <si>
    <t xml:space="preserve">小麥田 </t>
    <phoneticPr fontId="7" type="noConversion"/>
  </si>
  <si>
    <t>9789869458276</t>
    <phoneticPr fontId="7" type="noConversion"/>
  </si>
  <si>
    <t>世界鳥巢奇觀</t>
    <phoneticPr fontId="7" type="noConversion"/>
  </si>
  <si>
    <t>9789864138555</t>
    <phoneticPr fontId="7" type="noConversion"/>
  </si>
  <si>
    <t>人類文化</t>
    <phoneticPr fontId="7" type="noConversion"/>
  </si>
  <si>
    <t>鈴木守</t>
    <phoneticPr fontId="7" type="noConversion"/>
  </si>
  <si>
    <t xml:space="preserve">生活科技，原來如此！ </t>
    <phoneticPr fontId="7" type="noConversion"/>
  </si>
  <si>
    <t>作者：John Farndon, Rob Beattie　譯者：周怡伶</t>
    <phoneticPr fontId="7" type="noConversion"/>
  </si>
  <si>
    <t>9789869330510</t>
    <phoneticPr fontId="7" type="noConversion"/>
  </si>
  <si>
    <t>讀書共和國文化
(小熊出版)</t>
    <phoneticPr fontId="7" type="noConversion"/>
  </si>
  <si>
    <t>How It Works知識大圖解年度特刊：太空奧祕大探索</t>
    <phoneticPr fontId="7" type="noConversion"/>
  </si>
  <si>
    <t>How It Works知識大圖解編輯部</t>
    <phoneticPr fontId="7" type="noConversion"/>
  </si>
  <si>
    <t>希伯崙</t>
    <phoneticPr fontId="7" type="noConversion"/>
  </si>
  <si>
    <t>4715838653088</t>
    <phoneticPr fontId="7" type="noConversion"/>
  </si>
  <si>
    <t>通往海底的奇妙旅程</t>
    <phoneticPr fontId="7" type="noConversion"/>
  </si>
  <si>
    <t>9789573279211</t>
    <phoneticPr fontId="7" type="noConversion"/>
  </si>
  <si>
    <t>家門外的自然課（新版）</t>
    <phoneticPr fontId="7" type="noConversion"/>
  </si>
  <si>
    <t>石森愛彥</t>
    <phoneticPr fontId="7" type="noConversion"/>
  </si>
  <si>
    <t>9789864790678</t>
    <phoneticPr fontId="7" type="noConversion"/>
  </si>
  <si>
    <t>阿國在蘇花公路上騎單車</t>
    <phoneticPr fontId="7" type="noConversion"/>
  </si>
  <si>
    <t>張友漁</t>
    <phoneticPr fontId="7" type="noConversion"/>
  </si>
  <si>
    <t>親子天下</t>
    <phoneticPr fontId="7" type="noConversion"/>
  </si>
  <si>
    <t>9789869292009</t>
    <phoneticPr fontId="7" type="noConversion"/>
  </si>
  <si>
    <t>回家</t>
    <phoneticPr fontId="7" type="noConversion"/>
  </si>
  <si>
    <t>孫心瑜著</t>
    <phoneticPr fontId="7" type="noConversion"/>
  </si>
  <si>
    <t>聯經</t>
    <phoneticPr fontId="7" type="noConversion"/>
  </si>
  <si>
    <t>遠見天下文化</t>
    <phoneticPr fontId="7" type="noConversion"/>
  </si>
  <si>
    <t>遠流</t>
    <phoneticPr fontId="7" type="noConversion"/>
  </si>
  <si>
    <t xml:space="preserve">小魯文化 </t>
    <phoneticPr fontId="7" type="noConversion"/>
  </si>
  <si>
    <t>9789570847048</t>
    <phoneticPr fontId="7" type="noConversion"/>
  </si>
  <si>
    <t>周見信</t>
    <phoneticPr fontId="7" type="noConversion"/>
  </si>
  <si>
    <t>小松鼠與老榕樹</t>
    <phoneticPr fontId="7" type="noConversion"/>
  </si>
  <si>
    <t>城邦文化</t>
    <phoneticPr fontId="7" type="noConversion"/>
  </si>
  <si>
    <t>9789571065151</t>
    <phoneticPr fontId="7" type="noConversion"/>
  </si>
  <si>
    <t>可以哭，但不要太傷心</t>
    <phoneticPr fontId="7" type="noConversion"/>
  </si>
  <si>
    <t>內田麟太郎／文　　　
高巢和美／圖</t>
    <phoneticPr fontId="7" type="noConversion"/>
  </si>
  <si>
    <t>日月文化／大好書屋</t>
    <phoneticPr fontId="7" type="noConversion"/>
  </si>
  <si>
    <t>9789862485958</t>
    <phoneticPr fontId="7" type="noConversion"/>
  </si>
  <si>
    <t>沉睡中的種子</t>
    <phoneticPr fontId="7" type="noConversion"/>
  </si>
  <si>
    <t>文：黛安娜・哈茨・阿斯頓（Dianna Hutts Aston） 圖：希薇亞・隆 (Sylvia Long)</t>
    <phoneticPr fontId="7" type="noConversion"/>
  </si>
  <si>
    <t>9789865730482</t>
    <phoneticPr fontId="7" type="noConversion"/>
  </si>
  <si>
    <t>城邦文化
【水滴文化】</t>
    <phoneticPr fontId="7" type="noConversion"/>
  </si>
  <si>
    <t>希望牧場</t>
    <phoneticPr fontId="7" type="noConversion"/>
  </si>
  <si>
    <t>森絵都文、吉田尚令圖</t>
    <phoneticPr fontId="7" type="noConversion"/>
  </si>
  <si>
    <t>小魯文化</t>
    <phoneticPr fontId="7" type="noConversion"/>
  </si>
  <si>
    <t>9789862115978</t>
    <phoneticPr fontId="7" type="noConversion"/>
  </si>
  <si>
    <t>地面地下：四季昆蟲微觀圖記</t>
    <phoneticPr fontId="7" type="noConversion"/>
  </si>
  <si>
    <t>池上池下（全新版）</t>
    <phoneticPr fontId="7" type="noConversion"/>
  </si>
  <si>
    <t xml:space="preserve">邱承宗作.繪 </t>
    <phoneticPr fontId="7" type="noConversion"/>
  </si>
  <si>
    <t>小魯文化</t>
    <phoneticPr fontId="7" type="noConversion"/>
  </si>
  <si>
    <t>邱承宗</t>
    <phoneticPr fontId="7" type="noConversion"/>
  </si>
  <si>
    <t>9789862116272</t>
    <phoneticPr fontId="7" type="noConversion"/>
  </si>
  <si>
    <t xml:space="preserve">9789862114810 </t>
    <phoneticPr fontId="7" type="noConversion"/>
  </si>
  <si>
    <t>我媽說</t>
    <phoneticPr fontId="7" type="noConversion"/>
  </si>
  <si>
    <t>王文華等文; Barkley圖</t>
    <phoneticPr fontId="7" type="noConversion"/>
  </si>
  <si>
    <t>也是文創/巴巴文化</t>
    <phoneticPr fontId="7" type="noConversion"/>
  </si>
  <si>
    <t>9789869237192</t>
    <phoneticPr fontId="7" type="noConversion"/>
  </si>
  <si>
    <t>小鎮醫師診療物語</t>
    <phoneticPr fontId="7" type="noConversion"/>
  </si>
  <si>
    <t>葉宣哲</t>
    <phoneticPr fontId="7" type="noConversion"/>
  </si>
  <si>
    <t>遠景</t>
    <phoneticPr fontId="7" type="noConversion"/>
  </si>
  <si>
    <t>9789573909781</t>
    <phoneticPr fontId="7" type="noConversion"/>
  </si>
  <si>
    <t>我們班是聯合國</t>
    <phoneticPr fontId="7" type="noConversion"/>
  </si>
  <si>
    <t>李光福／文；吳姿蓉／圖</t>
    <phoneticPr fontId="7" type="noConversion"/>
  </si>
  <si>
    <t>康軒文教</t>
    <phoneticPr fontId="7" type="noConversion"/>
  </si>
  <si>
    <t>9789861518930</t>
    <phoneticPr fontId="7" type="noConversion"/>
  </si>
  <si>
    <t>堅持夢想的大導演——李安</t>
    <phoneticPr fontId="7" type="noConversion"/>
  </si>
  <si>
    <t>譚立安</t>
    <phoneticPr fontId="7" type="noConversion"/>
  </si>
  <si>
    <t>遠見天下文化-小天下</t>
    <phoneticPr fontId="7" type="noConversion"/>
  </si>
  <si>
    <t>9789863204060</t>
    <phoneticPr fontId="7" type="noConversion"/>
  </si>
  <si>
    <t>菜市場蔬菜圖鑑</t>
    <phoneticPr fontId="7" type="noConversion"/>
  </si>
  <si>
    <t>張蕙芬／著、林麗琪／繪</t>
    <phoneticPr fontId="7" type="noConversion"/>
  </si>
  <si>
    <t>遠見天下文化</t>
    <phoneticPr fontId="7" type="noConversion"/>
  </si>
  <si>
    <t>978-986-320-240-0</t>
    <phoneticPr fontId="7" type="noConversion"/>
  </si>
  <si>
    <t xml:space="preserve">我的故宮欣賞書 </t>
    <phoneticPr fontId="7" type="noConversion"/>
  </si>
  <si>
    <t xml:space="preserve">林世仁編撰;
Barkley,黃祈嘉插畫 </t>
    <phoneticPr fontId="7" type="noConversion"/>
  </si>
  <si>
    <t>9789863205487</t>
    <phoneticPr fontId="7" type="noConversion"/>
  </si>
  <si>
    <t>葉怡均</t>
    <phoneticPr fontId="7" type="noConversion"/>
  </si>
  <si>
    <t>幼獅文化</t>
    <phoneticPr fontId="7" type="noConversion"/>
  </si>
  <si>
    <t>9789575746759</t>
    <phoneticPr fontId="7" type="noConversion"/>
  </si>
  <si>
    <t>我把相聲變小了－ 兒童相聲劇本集(附CD)</t>
    <phoneticPr fontId="7" type="noConversion"/>
  </si>
  <si>
    <t>蛇和蜥蜴：永遠的好朋友
Friends:Snake snd Lizard</t>
    <phoneticPr fontId="7" type="noConversion"/>
  </si>
  <si>
    <t>喬伊.考莉(Joy Cowley)文; 
蓋文.畢夏普(Gavin Bishop)圖; 黃聿君譯</t>
    <phoneticPr fontId="7" type="noConversion"/>
  </si>
  <si>
    <t xml:space="preserve">青林國際 </t>
    <phoneticPr fontId="7" type="noConversion"/>
  </si>
  <si>
    <t>9789862740712</t>
    <phoneticPr fontId="7" type="noConversion"/>
  </si>
  <si>
    <t>蛇和蜥蜴：不吵不相識
Snake snd Lizard</t>
    <phoneticPr fontId="7" type="noConversion"/>
  </si>
  <si>
    <t>9789862740880</t>
    <phoneticPr fontId="7" type="noConversion"/>
  </si>
  <si>
    <t xml:space="preserve">喬伊.考莉(Joy Cowley)文; 
蓋文.畢夏普(Gavin Bishop)圖; 黃聿君譯 </t>
    <phoneticPr fontId="7" type="noConversion"/>
  </si>
  <si>
    <t>經典圖像小說：夏洛克．福爾摩斯的挑戰</t>
    <phoneticPr fontId="7" type="noConversion"/>
  </si>
  <si>
    <t>作者/柯南‧道爾(Conan 
Doyle)繪者/小結はるか 翻譯/黃正勇</t>
    <phoneticPr fontId="7" type="noConversion"/>
  </si>
  <si>
    <t>遠足文化-小熊出版</t>
    <phoneticPr fontId="7" type="noConversion"/>
  </si>
  <si>
    <t>978-986-5863-03-6</t>
    <phoneticPr fontId="7" type="noConversion"/>
  </si>
  <si>
    <t>磚頭和瓦片</t>
    <phoneticPr fontId="7" type="noConversion"/>
  </si>
  <si>
    <t>作者：張致中 繪者：張致中</t>
    <phoneticPr fontId="7" type="noConversion"/>
  </si>
  <si>
    <t>9789860425987</t>
    <phoneticPr fontId="7" type="noConversion"/>
  </si>
  <si>
    <t>桃園縣政府文化局策劃 
立言圖書有限公司主編</t>
    <phoneticPr fontId="7" type="noConversion"/>
  </si>
  <si>
    <t>隕石是怎麼到博物館?</t>
    <phoneticPr fontId="7" type="noConversion"/>
  </si>
  <si>
    <t>潔西‧哈特蘭</t>
    <phoneticPr fontId="7" type="noConversion"/>
  </si>
  <si>
    <t>小典藏-典藏藝術家庭</t>
    <phoneticPr fontId="7" type="noConversion"/>
  </si>
  <si>
    <t>9789866049620</t>
    <phoneticPr fontId="7" type="noConversion"/>
  </si>
  <si>
    <t xml:space="preserve">玩出創意: 120個創新科學遊戲 </t>
    <phoneticPr fontId="7" type="noConversion"/>
  </si>
  <si>
    <t>許良榮主編</t>
    <phoneticPr fontId="7" type="noConversion"/>
  </si>
  <si>
    <t>五南</t>
    <phoneticPr fontId="7" type="noConversion"/>
  </si>
  <si>
    <t>9789571186320</t>
    <phoneticPr fontId="7" type="noConversion"/>
  </si>
  <si>
    <t>玩出創意2：48個酷炫科學魔術</t>
    <phoneticPr fontId="7" type="noConversion"/>
  </si>
  <si>
    <t>9789571186313</t>
    <phoneticPr fontId="7" type="noConversion"/>
  </si>
  <si>
    <t>玩出創意3：77個奇趣科學玩具</t>
    <phoneticPr fontId="7" type="noConversion"/>
  </si>
  <si>
    <t>9789571186832</t>
    <phoneticPr fontId="7" type="noConversion"/>
  </si>
  <si>
    <t xml:space="preserve">玩出創意4：55個玩悅科學實驗 </t>
    <phoneticPr fontId="7" type="noConversion"/>
  </si>
  <si>
    <t>9789571190822</t>
    <phoneticPr fontId="7" type="noConversion"/>
  </si>
  <si>
    <r>
      <t xml:space="preserve">百變博士盒裝套書
</t>
    </r>
    <r>
      <rPr>
        <sz val="14"/>
        <color rgb="FF000000"/>
        <rFont val="BatangChe"/>
        <family val="3"/>
        <charset val="129"/>
      </rPr>
      <t>야무진</t>
    </r>
    <r>
      <rPr>
        <sz val="14"/>
        <color rgb="FF000000"/>
        <rFont val="標楷體"/>
        <family val="4"/>
        <charset val="136"/>
      </rPr>
      <t xml:space="preserve"> </t>
    </r>
    <r>
      <rPr>
        <sz val="14"/>
        <color rgb="FF000000"/>
        <rFont val="BatangChe"/>
        <family val="3"/>
        <charset val="129"/>
      </rPr>
      <t>과학씨</t>
    </r>
    <phoneticPr fontId="7" type="noConversion"/>
  </si>
  <si>
    <t>吳彩環等著;洪元標等繪;
蟲子男爵譯</t>
    <phoneticPr fontId="7" type="noConversion"/>
  </si>
  <si>
    <t>晨星</t>
    <phoneticPr fontId="7" type="noConversion"/>
  </si>
  <si>
    <t>9789861779515</t>
    <phoneticPr fontId="7" type="noConversion"/>
  </si>
  <si>
    <t>自然怪咖生活週記</t>
    <phoneticPr fontId="7" type="noConversion"/>
  </si>
  <si>
    <t>黃一峯</t>
    <phoneticPr fontId="7" type="noConversion"/>
  </si>
  <si>
    <t>遠流</t>
    <phoneticPr fontId="7" type="noConversion"/>
  </si>
  <si>
    <t>9789573275671</t>
    <phoneticPr fontId="7" type="noConversion"/>
  </si>
  <si>
    <t>凱特‧密佛德 Kate Milford</t>
    <phoneticPr fontId="7" type="noConversion"/>
  </si>
  <si>
    <t>綠玻璃屋</t>
    <phoneticPr fontId="7" type="noConversion"/>
  </si>
  <si>
    <t>小天下</t>
    <phoneticPr fontId="7" type="noConversion"/>
  </si>
  <si>
    <t>9789863208860</t>
    <phoneticPr fontId="7" type="noConversion"/>
  </si>
  <si>
    <t>第59街的畫家</t>
    <phoneticPr fontId="7" type="noConversion"/>
  </si>
  <si>
    <t>Truus Matti著, 林敏雅譯</t>
    <phoneticPr fontId="7" type="noConversion"/>
  </si>
  <si>
    <t>小天下</t>
    <phoneticPr fontId="7" type="noConversion"/>
  </si>
  <si>
    <t>9789863208310</t>
    <phoneticPr fontId="7" type="noConversion"/>
  </si>
  <si>
    <t>超時空之謎</t>
    <phoneticPr fontId="7" type="noConversion"/>
  </si>
  <si>
    <t>Madeleine L’Engle(麥德琳．蘭歌)</t>
    <phoneticPr fontId="7" type="noConversion"/>
  </si>
  <si>
    <t>博識圖書</t>
    <phoneticPr fontId="7" type="noConversion"/>
  </si>
  <si>
    <t>9789866104732</t>
    <phoneticPr fontId="7" type="noConversion"/>
  </si>
  <si>
    <t>9789862115282</t>
    <phoneticPr fontId="7" type="noConversion"/>
  </si>
  <si>
    <t>宇宙最後一本書</t>
    <phoneticPr fontId="7" type="noConversion"/>
  </si>
  <si>
    <t xml:space="preserve">羅德曼.菲布利克(Rodman Philbrick)作; 林靜華翻譯 </t>
    <phoneticPr fontId="7" type="noConversion"/>
  </si>
  <si>
    <t>廖玉蕙、林芳妃</t>
    <phoneticPr fontId="7" type="noConversion"/>
  </si>
  <si>
    <t>幼獅文化</t>
    <phoneticPr fontId="7" type="noConversion"/>
  </si>
  <si>
    <t>9789575749644</t>
    <phoneticPr fontId="7" type="noConversion"/>
  </si>
  <si>
    <t>時間的皺摺</t>
    <phoneticPr fontId="7" type="noConversion"/>
  </si>
  <si>
    <t>Madeleine L’Engle (麥德琳‧蘭歌)</t>
    <phoneticPr fontId="7" type="noConversion"/>
  </si>
  <si>
    <t>博識圖書</t>
    <phoneticPr fontId="7" type="noConversion"/>
  </si>
  <si>
    <t>9789866104466</t>
    <phoneticPr fontId="7" type="noConversion"/>
  </si>
  <si>
    <t>銀河的裂縫</t>
    <phoneticPr fontId="7" type="noConversion"/>
  </si>
  <si>
    <t>博識圖書</t>
    <phoneticPr fontId="7" type="noConversion"/>
  </si>
  <si>
    <t>9789866104497</t>
    <phoneticPr fontId="7" type="noConversion"/>
  </si>
  <si>
    <t>追蹤師──松林少年的追尋</t>
    <phoneticPr fontId="7" type="noConversion"/>
  </si>
  <si>
    <t>讀書共和國文化</t>
    <phoneticPr fontId="7" type="noConversion"/>
  </si>
  <si>
    <t>9789865723187</t>
    <phoneticPr fontId="7" type="noConversion"/>
  </si>
  <si>
    <t>追蹤師──草原狼導師</t>
    <phoneticPr fontId="7" type="noConversion"/>
  </si>
  <si>
    <t>Tom Brown</t>
    <phoneticPr fontId="7" type="noConversion"/>
  </si>
  <si>
    <t>9789865723170</t>
    <phoneticPr fontId="7" type="noConversion"/>
  </si>
  <si>
    <t>人生最後一場拍賣會</t>
    <phoneticPr fontId="7" type="noConversion"/>
  </si>
  <si>
    <t>琳達‧洛麗奇Lynda Rutledge</t>
    <phoneticPr fontId="7" type="noConversion"/>
  </si>
  <si>
    <t>春光出版</t>
    <phoneticPr fontId="7" type="noConversion"/>
  </si>
  <si>
    <t>9789865922443</t>
    <phoneticPr fontId="7" type="noConversion"/>
  </si>
  <si>
    <t>阿部夏丸</t>
    <phoneticPr fontId="7" type="noConversion"/>
  </si>
  <si>
    <t>天下雜誌</t>
    <phoneticPr fontId="7" type="noConversion"/>
  </si>
  <si>
    <t>9789862418093</t>
    <phoneticPr fontId="7" type="noConversion"/>
  </si>
  <si>
    <t>安培A</t>
    <phoneticPr fontId="7" type="noConversion"/>
  </si>
  <si>
    <t>篠原勝之</t>
    <phoneticPr fontId="7" type="noConversion"/>
  </si>
  <si>
    <t>9789862418628</t>
    <phoneticPr fontId="7" type="noConversion"/>
  </si>
  <si>
    <t>文學花博：世界文學名作選</t>
    <phoneticPr fontId="7" type="noConversion"/>
  </si>
  <si>
    <t>張子樟/編譯</t>
    <phoneticPr fontId="7" type="noConversion"/>
  </si>
  <si>
    <t>9789575749828</t>
    <phoneticPr fontId="7" type="noConversion"/>
  </si>
  <si>
    <t>文學星斗：世界文學名作選</t>
    <phoneticPr fontId="7" type="noConversion"/>
  </si>
  <si>
    <t>9789575749835</t>
    <phoneticPr fontId="7" type="noConversion"/>
  </si>
  <si>
    <t>末日的逆襲</t>
    <phoneticPr fontId="7" type="noConversion"/>
  </si>
  <si>
    <t>Madeleine L’Engle(麥德琳
．蘭歌)</t>
    <phoneticPr fontId="7" type="noConversion"/>
  </si>
  <si>
    <t>博識圖書</t>
    <phoneticPr fontId="7" type="noConversion"/>
  </si>
  <si>
    <t>9789866104718</t>
    <phoneticPr fontId="7" type="noConversion"/>
  </si>
  <si>
    <t>David Walliams著</t>
    <phoneticPr fontId="7" type="noConversion"/>
  </si>
  <si>
    <t>聯經</t>
    <phoneticPr fontId="7" type="noConversion"/>
  </si>
  <si>
    <t>9789570845853</t>
    <phoneticPr fontId="7" type="noConversion"/>
  </si>
  <si>
    <t>安德魯.克萊門斯(Andrew 
Clements)著; 周怡伶譯</t>
    <phoneticPr fontId="7" type="noConversion"/>
  </si>
  <si>
    <t>遠流</t>
    <phoneticPr fontId="7" type="noConversion"/>
  </si>
  <si>
    <t>9789573274797</t>
    <phoneticPr fontId="7" type="noConversion"/>
  </si>
  <si>
    <t xml:space="preserve">學校是我們的1：謎之金幣 </t>
    <phoneticPr fontId="7" type="noConversion"/>
  </si>
  <si>
    <t>9789573275022</t>
    <phoneticPr fontId="7" type="noConversion"/>
  </si>
  <si>
    <t>學校是我們的2：五聲鐘響</t>
    <phoneticPr fontId="7" type="noConversion"/>
  </si>
  <si>
    <t>學校是我們的3：四乘四之後</t>
    <phoneticPr fontId="7" type="noConversion"/>
  </si>
  <si>
    <t>安德魯.克萊門斯(Andrew 
Clements)著; 謝雅文譯</t>
    <phoneticPr fontId="7" type="noConversion"/>
  </si>
  <si>
    <t>9789573275121</t>
    <phoneticPr fontId="7" type="noConversion"/>
  </si>
  <si>
    <t>9789573275435</t>
    <phoneticPr fontId="7" type="noConversion"/>
  </si>
  <si>
    <t>學校是我們的4：致命地帶</t>
    <phoneticPr fontId="7" type="noConversion"/>
  </si>
  <si>
    <t>學校是我們的5：最後的盟友</t>
    <phoneticPr fontId="7" type="noConversion"/>
  </si>
  <si>
    <t>安德魯.克萊門斯(Andrew 
Clements)著; 周怡伶譯</t>
    <phoneticPr fontId="7" type="noConversion"/>
  </si>
  <si>
    <t>安德魯.克萊門斯(Andrew 
Clements)著; 周怡伶譯</t>
    <phoneticPr fontId="7" type="noConversion"/>
  </si>
  <si>
    <t>9789573275626</t>
    <phoneticPr fontId="7" type="noConversion"/>
  </si>
  <si>
    <t>重松清著, 賴庭筠譯</t>
    <phoneticPr fontId="7" type="noConversion"/>
  </si>
  <si>
    <t>小天下</t>
    <phoneticPr fontId="7" type="noConversion"/>
  </si>
  <si>
    <t>9789863208624</t>
    <phoneticPr fontId="7" type="noConversion"/>
  </si>
  <si>
    <t>永不止步的旅行者</t>
    <phoneticPr fontId="7" type="noConversion"/>
  </si>
  <si>
    <t>Concha López Narváez and 
Carmelo Salmerón</t>
    <phoneticPr fontId="7" type="noConversion"/>
  </si>
  <si>
    <t>風車圖書</t>
    <phoneticPr fontId="7" type="noConversion"/>
  </si>
  <si>
    <t>9789862233856</t>
    <phoneticPr fontId="7" type="noConversion"/>
  </si>
  <si>
    <t>甜蜜與憂傷</t>
    <phoneticPr fontId="7" type="noConversion"/>
  </si>
  <si>
    <t>吹口哨的孩子王</t>
    <phoneticPr fontId="7" type="noConversion"/>
  </si>
  <si>
    <t>穿裙子的男孩</t>
    <phoneticPr fontId="7" type="noConversion"/>
  </si>
  <si>
    <t>說謊的阿大</t>
    <phoneticPr fontId="7" type="noConversion"/>
  </si>
  <si>
    <t>福爾摩斯先生收</t>
    <phoneticPr fontId="7" type="noConversion"/>
  </si>
  <si>
    <t>麥可.羅伯森(Michael Robertson)著; 王欣欣譯</t>
    <phoneticPr fontId="7" type="noConversion"/>
  </si>
  <si>
    <t>臉譜</t>
    <phoneticPr fontId="7" type="noConversion"/>
  </si>
  <si>
    <t>9789862351055</t>
    <phoneticPr fontId="7" type="noConversion"/>
  </si>
  <si>
    <t>福爾摩斯先生收II：莫里亞提的來信</t>
    <phoneticPr fontId="7" type="noConversion"/>
  </si>
  <si>
    <t>麥可.羅伯森(Michael Robertson)著; 卓妙容譯</t>
    <phoneticPr fontId="7" type="noConversion"/>
  </si>
  <si>
    <t>9789862352168</t>
    <phoneticPr fontId="7" type="noConversion"/>
  </si>
  <si>
    <t xml:space="preserve">福爾摩斯先生收III：來自臺灣的委託 </t>
    <phoneticPr fontId="7" type="noConversion"/>
  </si>
  <si>
    <t>麥可.羅伯森(Michael Robertson)著; 劉麗真譯</t>
    <phoneticPr fontId="7" type="noConversion"/>
  </si>
  <si>
    <t>9789862353882</t>
    <phoneticPr fontId="7" type="noConversion"/>
  </si>
  <si>
    <t>是</t>
    <phoneticPr fontId="7" type="noConversion"/>
  </si>
  <si>
    <t>是</t>
    <phoneticPr fontId="7" type="noConversion"/>
  </si>
  <si>
    <t>生物課好好玩：48堂課╳12篇生物先修班，一年四季輕鬆學生物的超強課表！</t>
    <phoneticPr fontId="7" type="noConversion"/>
  </si>
  <si>
    <t>生物課好好玩2：野外探險生物課！28堂尋寶課╳7大學習主題╳8個國內外自然景點</t>
    <phoneticPr fontId="7" type="noConversion"/>
  </si>
  <si>
    <t>圖‧文／史提夫‧詹金斯（Steve Jenkins）；
譯／張東君</t>
    <phoneticPr fontId="7" type="noConversion"/>
  </si>
  <si>
    <t>Madeleine L’Engle (麥德琳‧蘭歌)</t>
    <phoneticPr fontId="7" type="noConversion"/>
  </si>
  <si>
    <t>臺南市106學年度大灣國民小學圖書採購書單</t>
    <phoneticPr fontId="7" type="noConversion"/>
  </si>
  <si>
    <t>英國</t>
  </si>
  <si>
    <t>否</t>
  </si>
  <si>
    <t>How Big Is Big ?</t>
  </si>
  <si>
    <t>Harriet Ziefert</t>
  </si>
  <si>
    <t xml:space="preserve">East &amp; West Book </t>
  </si>
  <si>
    <t>台灣</t>
  </si>
  <si>
    <t>是</t>
  </si>
  <si>
    <t xml:space="preserve">Green Eggs And Ham </t>
  </si>
  <si>
    <t>Dr. Seuss</t>
  </si>
  <si>
    <t>HarperCollins UK</t>
  </si>
  <si>
    <t>9780934800165</t>
  </si>
  <si>
    <t>The Crocodile and the Dentist</t>
  </si>
  <si>
    <t>Taro Gomi</t>
  </si>
  <si>
    <t>Scholastic, revised edition</t>
  </si>
  <si>
    <t>美國</t>
  </si>
  <si>
    <t>Polar Bear's Underwear</t>
  </si>
  <si>
    <t>Tupera</t>
  </si>
  <si>
    <t>Chronicle Books Llc</t>
  </si>
  <si>
    <t>9781452141992</t>
  </si>
  <si>
    <t>阿丹的天使-美術館偵探記</t>
  </si>
  <si>
    <t>亞歷山卓‧斯特吉斯</t>
  </si>
  <si>
    <t>小魯文化</t>
  </si>
  <si>
    <t>臺灣</t>
  </si>
  <si>
    <t>如何帶一隻恐龍搭電梯</t>
  </si>
  <si>
    <t>張文亮</t>
  </si>
  <si>
    <t>國語日報</t>
  </si>
  <si>
    <t>龜兔賽跑</t>
  </si>
  <si>
    <t>卡洛琳‧瑞許</t>
  </si>
  <si>
    <t>巧克力戰爭</t>
  </si>
  <si>
    <t>大石真</t>
  </si>
  <si>
    <t>沒有人怪你</t>
  </si>
  <si>
    <t>宮川比呂</t>
  </si>
  <si>
    <t>東方出版社</t>
  </si>
  <si>
    <t>大野狼才要小心</t>
  </si>
  <si>
    <t>重森千佳</t>
  </si>
  <si>
    <t>山田家的氣象報告</t>
  </si>
  <si>
    <t>長谷川義史</t>
  </si>
  <si>
    <t>維京文化</t>
  </si>
  <si>
    <t>哇！貓頭鷹說</t>
  </si>
  <si>
    <t>提姆‧霍普古德</t>
  </si>
  <si>
    <t>藝術讓你笑哈哈</t>
  </si>
  <si>
    <t>伊莉莎白‧紐伯瑞</t>
  </si>
  <si>
    <t>藝術讓你嚇一跳</t>
  </si>
  <si>
    <t>理財小達人系列〈全四冊〉</t>
  </si>
  <si>
    <t>費莉西雅‧羅  傑拉德‧貝利</t>
  </si>
  <si>
    <t>親子天下</t>
  </si>
  <si>
    <t>9789862112861</t>
  </si>
  <si>
    <t>9789577516350</t>
  </si>
  <si>
    <t>9867742559</t>
  </si>
  <si>
    <t>9789862113202</t>
  </si>
  <si>
    <t>9789575709648</t>
  </si>
  <si>
    <t>9789862115688</t>
  </si>
  <si>
    <t>9789867428783</t>
  </si>
  <si>
    <t>9789862116050</t>
  </si>
  <si>
    <t>9789862113592</t>
  </si>
  <si>
    <t>9789862113615</t>
  </si>
  <si>
    <t>9789869544269</t>
  </si>
  <si>
    <t>愛的禮物：歐亨利短篇小說傑作選</t>
  </si>
  <si>
    <t>歐‧亨利</t>
  </si>
  <si>
    <t>木馬文化</t>
  </si>
  <si>
    <t>9789865829872</t>
    <phoneticPr fontId="7" type="noConversion"/>
  </si>
  <si>
    <t>否</t>
    <phoneticPr fontId="7" type="noConversion"/>
  </si>
  <si>
    <t>西遊記：取經傳奇</t>
  </si>
  <si>
    <t>管家琪</t>
    <phoneticPr fontId="7" type="noConversion"/>
  </si>
  <si>
    <t>幼獅文化</t>
    <phoneticPr fontId="7" type="noConversion"/>
  </si>
  <si>
    <t>9575744470</t>
  </si>
  <si>
    <t>林海音奶奶80個伊索寓言</t>
  </si>
  <si>
    <t>林海音/編著</t>
  </si>
  <si>
    <t>9789577516152</t>
    <phoneticPr fontId="7" type="noConversion"/>
  </si>
  <si>
    <t>媽媽使用說明書</t>
  </si>
  <si>
    <t>伊藤未來 </t>
  </si>
  <si>
    <t>小天下</t>
  </si>
  <si>
    <t>9789863209638</t>
    <phoneticPr fontId="7" type="noConversion"/>
  </si>
  <si>
    <t>爸爸的超級任務（增訂新版）</t>
  </si>
  <si>
    <t>鄭丞鈞</t>
  </si>
  <si>
    <t>九歌</t>
    <phoneticPr fontId="7" type="noConversion"/>
  </si>
  <si>
    <t>9789864501595</t>
  </si>
  <si>
    <t>成語小劇場套書（全四冊）</t>
  </si>
  <si>
    <t>岑澎維, 洪國隆</t>
  </si>
  <si>
    <t>9789577517944</t>
  </si>
  <si>
    <t>歷史FUN輕鬆系列套書(共4冊)</t>
  </si>
  <si>
    <t>崔瑜昕, 林安/編著</t>
  </si>
  <si>
    <t>4711225314389</t>
  </si>
  <si>
    <t>王文華給孩子的藝術童話輯(四冊)</t>
  </si>
  <si>
    <t>王文華</t>
  </si>
  <si>
    <t>4711225316536</t>
  </si>
  <si>
    <t>【奇想西遊記】1-4集套書</t>
  </si>
  <si>
    <t>4717211019320</t>
  </si>
  <si>
    <t>小小科學人：100宇宙大發現</t>
  </si>
  <si>
    <t>艾力克斯‧弗斯, 愛麗絲‧詹姆斯, 傑羅姆‧馬丁</t>
  </si>
  <si>
    <t>9789864792948</t>
  </si>
  <si>
    <t>小小科學人：100科學大發現</t>
  </si>
  <si>
    <t xml:space="preserve">艾力克斯‧弗斯, 米娜‧雷希, 傑羅姆‧馬丁, 喬納森‧梅爾莫斯  </t>
  </si>
  <si>
    <t>9789864791705</t>
  </si>
  <si>
    <t>孩子的第一套節日讀本！（共八冊）</t>
  </si>
  <si>
    <t>林良、管家琪...等</t>
  </si>
  <si>
    <t>9789577516756</t>
  </si>
  <si>
    <t>莎士比亞經典閱讀(兒童版 ,共六冊)</t>
  </si>
  <si>
    <t>威廉・莎士比亞</t>
    <phoneticPr fontId="7" type="noConversion"/>
  </si>
  <si>
    <t>五南</t>
    <phoneticPr fontId="7" type="noConversion"/>
  </si>
  <si>
    <t>9789571194301</t>
  </si>
  <si>
    <t>兔子阿姨的春花秋葉</t>
  </si>
  <si>
    <t>陳素宜</t>
    <phoneticPr fontId="7" type="noConversion"/>
  </si>
  <si>
    <t>9789864490790</t>
  </si>
  <si>
    <t>太空喵艦長：物理漫遊</t>
  </si>
  <si>
    <t>多明尼克‧瓦里曼, 班‧紐曼</t>
  </si>
  <si>
    <t>9789864793365</t>
  </si>
  <si>
    <t>小笨的暗戀日記</t>
  </si>
  <si>
    <t>阿德蝸</t>
    <phoneticPr fontId="7" type="noConversion"/>
  </si>
  <si>
    <t>小兵</t>
    <phoneticPr fontId="7" type="noConversion"/>
  </si>
  <si>
    <t>9789869533539</t>
  </si>
  <si>
    <t>300字小故事：100則品格力</t>
  </si>
  <si>
    <t>國語日報出版中心</t>
  </si>
  <si>
    <t>9789577518033</t>
  </si>
  <si>
    <t>余光中詩畫集</t>
  </si>
  <si>
    <t>余光中</t>
    <phoneticPr fontId="7" type="noConversion"/>
  </si>
  <si>
    <t>和英</t>
    <phoneticPr fontId="7" type="noConversion"/>
  </si>
  <si>
    <t>9789869522601</t>
  </si>
  <si>
    <t>小火龍棒球隊</t>
  </si>
  <si>
    <t>哲也</t>
  </si>
  <si>
    <t>9789866582653</t>
  </si>
  <si>
    <t>小火龍與糊塗小魔女</t>
  </si>
  <si>
    <t>9789862415665</t>
  </si>
  <si>
    <t>小火龍便利商店</t>
  </si>
  <si>
    <t>9789862412565</t>
  </si>
  <si>
    <t>小火龍大賽車</t>
  </si>
  <si>
    <t>9789862418956</t>
  </si>
  <si>
    <t>小火龍上學記</t>
  </si>
  <si>
    <t>9789869201391</t>
  </si>
  <si>
    <t>前面還有什麼車？</t>
  </si>
  <si>
    <t>9789862112762</t>
  </si>
  <si>
    <t>青蛙探長和小狗探員</t>
  </si>
  <si>
    <t>青蛙探長和小狗探員2：變身項圈和黃金蛋</t>
  </si>
  <si>
    <t>9789863200420</t>
  </si>
  <si>
    <t>青蛙探長和小狗探員3：宇宙大王和鼻涕怪獸</t>
  </si>
  <si>
    <t>9789863200680</t>
  </si>
  <si>
    <t>青蛙探長和小狗探員4：飛行鯨魚和時光機</t>
  </si>
  <si>
    <t>9789863202585</t>
  </si>
  <si>
    <t>橡皮筋可以拉多長？</t>
  </si>
  <si>
    <t>米奇巴克</t>
  </si>
  <si>
    <t>9789866215506</t>
  </si>
  <si>
    <t>你絕不能帶大象上公車</t>
  </si>
  <si>
    <t>派翠西亞 克里夫蘭-派克</t>
  </si>
  <si>
    <t>阿布拉</t>
  </si>
  <si>
    <t>9789865876319</t>
  </si>
  <si>
    <t>小小星光馬戲團 (注音版）</t>
  </si>
  <si>
    <t>黃正龍</t>
  </si>
  <si>
    <t>福地</t>
  </si>
  <si>
    <t>沒有翅膀的小天使 (注音版）</t>
  </si>
  <si>
    <t>謝鴻文</t>
  </si>
  <si>
    <t>遲到大王胖嘟嘟 (注音版）</t>
  </si>
  <si>
    <t>古依平</t>
  </si>
  <si>
    <t>隔壁的怪鄰居 (注音版）</t>
  </si>
  <si>
    <t>徐竹</t>
  </si>
  <si>
    <t>台灣東方</t>
  </si>
  <si>
    <t>定價(臺幣)</t>
    <phoneticPr fontId="7" type="noConversion"/>
  </si>
  <si>
    <t>9789866113246</t>
  </si>
  <si>
    <t xml:space="preserve">9789866113390 </t>
  </si>
  <si>
    <t xml:space="preserve">9789865707163 </t>
  </si>
  <si>
    <t xml:space="preserve">9789865707095 </t>
  </si>
  <si>
    <t xml:space="preserve">4711148251563 </t>
  </si>
  <si>
    <t>9789862169513</t>
  </si>
  <si>
    <t>誕生樹</t>
  </si>
  <si>
    <t>陶樂蒂</t>
  </si>
  <si>
    <t xml:space="preserve">9789862112779 </t>
  </si>
  <si>
    <t>大便蟲</t>
  </si>
  <si>
    <t>劉克襄</t>
  </si>
  <si>
    <t>遠流</t>
  </si>
  <si>
    <t xml:space="preserve">9789573269687 </t>
  </si>
  <si>
    <t>北極熊搶救家園</t>
  </si>
  <si>
    <t>珍･戴維斯･沖本</t>
  </si>
  <si>
    <t>幼獅文化</t>
  </si>
  <si>
    <t xml:space="preserve">9789575748111 </t>
  </si>
  <si>
    <t>班班愛漢堡</t>
  </si>
  <si>
    <t>艾倫･都蘭</t>
  </si>
  <si>
    <t xml:space="preserve">9789863980322 </t>
  </si>
  <si>
    <t>都是放屁惹的禍</t>
  </si>
  <si>
    <t>桑德琳．杜馬斯．羅伊</t>
  </si>
  <si>
    <t>維京</t>
  </si>
  <si>
    <t xml:space="preserve">9789866310393 </t>
  </si>
  <si>
    <t>屁屁超人與飛天馬桶</t>
  </si>
  <si>
    <t>林哲璋</t>
  </si>
  <si>
    <t>9789866582639</t>
  </si>
  <si>
    <t>屁屁超人與充屁式救生艇</t>
  </si>
  <si>
    <t>9789862414538</t>
  </si>
  <si>
    <t>屁屁超人與屁浮列車尖叫號</t>
  </si>
  <si>
    <t>屁屁超人與直升機神犬</t>
  </si>
  <si>
    <t>屁屁超人外傳 直升機神犬1 深夜的功夫奇遇記</t>
  </si>
  <si>
    <t>恐怖亨利和秘密基地</t>
  </si>
  <si>
    <t>法蘭西斯卡･賽門</t>
  </si>
  <si>
    <t>小魯</t>
  </si>
  <si>
    <t>恐怖亨利發財啦</t>
  </si>
  <si>
    <t>恐怖亨利的鬼屋</t>
  </si>
  <si>
    <t>恐怖亨利和恐怖保母</t>
  </si>
  <si>
    <t>我會自己讀3：「小勇氣‧大冒險」小學生的橋梁書選 (共6冊)</t>
  </si>
  <si>
    <t>哲也等</t>
  </si>
  <si>
    <t>我會自己讀2：小學生的「校園生活」橋梁書(共6冊)</t>
  </si>
  <si>
    <t>王文華等</t>
  </si>
  <si>
    <t>我會自己讀1！小學生的第一套橋梁書(共6冊</t>
  </si>
  <si>
    <t>小器鬼的特效藥(注音版)</t>
  </si>
  <si>
    <t>亞橋</t>
  </si>
  <si>
    <t>11堂智慧故事課</t>
  </si>
  <si>
    <t>洪志明</t>
  </si>
  <si>
    <t>小熊貝魯與小蟲達達：我們和好吧！</t>
  </si>
  <si>
    <t>原京子</t>
  </si>
  <si>
    <t>智慧銀行</t>
  </si>
  <si>
    <t>飛行貓奇幻之旅</t>
  </si>
  <si>
    <t>心岱</t>
  </si>
  <si>
    <t>魔法自動販賣機</t>
  </si>
  <si>
    <t>山田知子</t>
  </si>
  <si>
    <t>深夜魔女的奇幻藥房</t>
  </si>
  <si>
    <t>垣內磯子</t>
  </si>
  <si>
    <t>麥克･泰勒</t>
  </si>
  <si>
    <t>9789862418222</t>
  </si>
  <si>
    <t>9789862411865</t>
  </si>
  <si>
    <t>9789869333924</t>
  </si>
  <si>
    <t>9789862113073</t>
  </si>
  <si>
    <t>9789862113103</t>
  </si>
  <si>
    <t>9789862113110</t>
  </si>
  <si>
    <t>9789862113479</t>
  </si>
  <si>
    <t>4717211023297</t>
  </si>
  <si>
    <t>4717211023167</t>
  </si>
  <si>
    <t xml:space="preserve">4717211023587 </t>
  </si>
  <si>
    <t>9789866113307</t>
  </si>
  <si>
    <t>9789867188908</t>
  </si>
  <si>
    <t>9789862110300</t>
  </si>
  <si>
    <t>9789862112069</t>
  </si>
  <si>
    <t>9789862114025</t>
  </si>
  <si>
    <t>9789862112625</t>
  </si>
  <si>
    <t>9789867188106</t>
  </si>
  <si>
    <t>小女孩大力量：沈芯菱的公益世界</t>
  </si>
  <si>
    <t>周姚萍 </t>
  </si>
  <si>
    <t>五南</t>
  </si>
  <si>
    <t>騎鵝歷險記</t>
  </si>
  <si>
    <t> 賽爾瑪．拉格洛芙</t>
  </si>
  <si>
    <t>晨星</t>
  </si>
  <si>
    <t>送報男孩</t>
  </si>
  <si>
    <t> 戴夫‧皮爾奇</t>
  </si>
  <si>
    <t>玉山社</t>
  </si>
  <si>
    <t>你所不知道的符號故事：符號的由來與使用</t>
  </si>
  <si>
    <t> 朴英秀 </t>
  </si>
  <si>
    <t>蘿拉老師教你畫和諧粉彩：20分鐘輕鬆上手</t>
  </si>
  <si>
    <t> 蘿拉老師</t>
  </si>
  <si>
    <t>喔，原來如此！換個角度認識相對概念</t>
  </si>
  <si>
    <t> 蘇珊‧胡德</t>
  </si>
  <si>
    <t>科學實驗王40：金屬與非金屬</t>
  </si>
  <si>
    <t> Story a. </t>
  </si>
  <si>
    <t>三采</t>
  </si>
  <si>
    <t>洛杉磯尋寶記</t>
  </si>
  <si>
    <t> Gomdori co.</t>
  </si>
  <si>
    <t>大阪尋寶記</t>
  </si>
  <si>
    <t> Gomdori Co </t>
  </si>
  <si>
    <t>科學實驗王39：消化作用</t>
  </si>
  <si>
    <t>科學實驗王38：速度與速率</t>
  </si>
  <si>
    <t>科學實驗王36：恆星與行星</t>
  </si>
  <si>
    <t>我家小廚師的分子料理實驗室：用洗碗機煮魚？用果凍做麵條？30道好玩又好吃的食譜！</t>
  </si>
  <si>
    <t> 拉斐爾‧歐蒙, 提耶里‧馬克思</t>
  </si>
  <si>
    <t>聯經出版公司</t>
  </si>
  <si>
    <t>自然解剖書：關於地球上各種有趣的大自然現象</t>
  </si>
  <si>
    <t> 茱莉亞‧羅思曼</t>
  </si>
  <si>
    <t>遠流 </t>
  </si>
  <si>
    <t>原來如此，汽車的故事</t>
  </si>
  <si>
    <t> 歐德瑞契．陸吉卡 </t>
  </si>
  <si>
    <t>微笑警察</t>
  </si>
  <si>
    <t> 劉清彥</t>
  </si>
  <si>
    <t>三國演義 趣味漫畫</t>
  </si>
  <si>
    <t> 羅貫中/原著</t>
  </si>
  <si>
    <t>小螢火蟲</t>
  </si>
  <si>
    <t>西遊記 趣味漫畫</t>
  </si>
  <si>
    <t> 吳承恩/原著</t>
  </si>
  <si>
    <t>紅樓夢 趣味漫畫</t>
  </si>
  <si>
    <t> 曹雪芹/原著 </t>
  </si>
  <si>
    <t>水滸傳 趣味漫畫</t>
  </si>
  <si>
    <t> 施耐庵/原著</t>
  </si>
  <si>
    <t>趣味漫畫中國歷史故事集：三國（上）</t>
  </si>
  <si>
    <t> 林漢達</t>
  </si>
  <si>
    <t>趣味漫畫中國歷史故事集：三國（下）</t>
  </si>
  <si>
    <t>趣味漫畫中國歷史故事集：西漢（上）</t>
  </si>
  <si>
    <t>趣味漫畫中國歷史故事集：西漢（下）</t>
  </si>
  <si>
    <t>趣味漫畫中國歷史故事集：東漢（上）</t>
  </si>
  <si>
    <t>趣味漫畫中國歷史故事集：東漢（下）</t>
  </si>
  <si>
    <t>趣味漫畫中國歷史故事集：春秋（上）</t>
  </si>
  <si>
    <t>趣味漫畫中國歷史故事集：春秋（下）</t>
  </si>
  <si>
    <t>趣味漫畫中國歷史故事集：戰國（上）</t>
  </si>
  <si>
    <t>趣味漫畫中國歷史故事集：戰國（下）</t>
  </si>
  <si>
    <t>有趣的亞洲</t>
  </si>
  <si>
    <t> 曹知郁 </t>
  </si>
  <si>
    <t>蘋果媽媽最受歡迎的超萌塗鴉書</t>
  </si>
  <si>
    <t> Apple Horong</t>
  </si>
  <si>
    <t>碁峰</t>
  </si>
  <si>
    <t>小朋友最愛畫的超可愛插圖</t>
  </si>
  <si>
    <t> 李貞雅</t>
  </si>
  <si>
    <t>三采  </t>
  </si>
  <si>
    <t>小惡魔褓姆日記</t>
  </si>
  <si>
    <t> 許少菲</t>
  </si>
  <si>
    <t>玉山社 </t>
  </si>
  <si>
    <t>別告訴愛麗絲</t>
  </si>
  <si>
    <t> 凱西‧卡瑟迪</t>
  </si>
  <si>
    <t>解憂雜貨店</t>
  </si>
  <si>
    <t> 東野圭吾</t>
  </si>
  <si>
    <t>皇冠</t>
  </si>
  <si>
    <t> 阿德蝸</t>
  </si>
  <si>
    <t>小兵</t>
  </si>
  <si>
    <t>貓戰士六部曲幽暗異象之一：探索之旅</t>
  </si>
  <si>
    <t> 艾琳．杭特 </t>
  </si>
  <si>
    <t>貓戰士五部曲部族誕生之六：眾星之路</t>
  </si>
  <si>
    <t>繪圖解說 昆蟲的世界</t>
  </si>
  <si>
    <t> 藤崎憲治</t>
  </si>
  <si>
    <t>繪圖解說 樹木的知識</t>
  </si>
  <si>
    <t> 堀大才</t>
  </si>
  <si>
    <t>法布爾昆蟲記</t>
  </si>
  <si>
    <t> 尚-亨利‧法布爾</t>
  </si>
  <si>
    <t>白貓黑貓系列：趣味學中國文學</t>
  </si>
  <si>
    <t> 馬星原, 方舒眉</t>
  </si>
  <si>
    <t>中華</t>
  </si>
  <si>
    <t>晨讀10分鐘：我的成功，我決定</t>
  </si>
  <si>
    <t> 葉丙成</t>
  </si>
  <si>
    <t>晨讀10分鐘：你的獨特，我看見</t>
  </si>
  <si>
    <t> 黃國珍</t>
  </si>
  <si>
    <t>就是愛打籃球！讓你技巧進步的漫畫圖解籃球百科</t>
  </si>
  <si>
    <t> 松野千歌, 鈴木良和（ERUTLUC）, 王承文 </t>
  </si>
  <si>
    <t>小熊出版 </t>
  </si>
  <si>
    <t>神奇樹屋53：鯨鯊大奇航</t>
  </si>
  <si>
    <t>瑪麗．波．奧斯本</t>
  </si>
  <si>
    <t>神奇樹屋52：星期天的足球賽</t>
  </si>
  <si>
    <t>神奇樹屋51：南丁格爾的夢想</t>
  </si>
  <si>
    <t>神奇樹屋50：大魔術師胡迪尼</t>
  </si>
  <si>
    <t>神奇樹屋49：星光下的戰馬</t>
  </si>
  <si>
    <t>神奇樹屋48：大貓熊救援行動</t>
  </si>
  <si>
    <t>神奇樹屋47：希望之父林肯</t>
  </si>
  <si>
    <t>神奇樹屋46：阿爾卑斯山歷險</t>
  </si>
  <si>
    <t>9789571187754</t>
  </si>
  <si>
    <t xml:space="preserve">9789864431908 </t>
  </si>
  <si>
    <t xml:space="preserve">9789862941508 </t>
  </si>
  <si>
    <t xml:space="preserve">9789573281894 </t>
  </si>
  <si>
    <t xml:space="preserve">9789573281788 </t>
  </si>
  <si>
    <t xml:space="preserve">9789863381839 </t>
  </si>
  <si>
    <t xml:space="preserve">9789863429388 </t>
  </si>
  <si>
    <t xml:space="preserve">9789863429111 </t>
  </si>
  <si>
    <t xml:space="preserve">9789863429401 </t>
  </si>
  <si>
    <t xml:space="preserve">9789863428992 </t>
  </si>
  <si>
    <t xml:space="preserve">9789863428565 </t>
  </si>
  <si>
    <t xml:space="preserve">9789863427773 </t>
  </si>
  <si>
    <t>9789577516152</t>
  </si>
  <si>
    <t>9789863209638</t>
  </si>
  <si>
    <t xml:space="preserve">9789570850482 </t>
  </si>
  <si>
    <t xml:space="preserve">9789573279266 </t>
  </si>
  <si>
    <t xml:space="preserve">9789864792139 </t>
  </si>
  <si>
    <t xml:space="preserve">9789864792313 </t>
  </si>
  <si>
    <t xml:space="preserve">9789864520855 </t>
  </si>
  <si>
    <t xml:space="preserve">9789864520831 </t>
  </si>
  <si>
    <t xml:space="preserve">9789864520824 </t>
  </si>
  <si>
    <t xml:space="preserve">9789864520848 </t>
  </si>
  <si>
    <t xml:space="preserve">9789864521012 </t>
  </si>
  <si>
    <t xml:space="preserve">9789864521029 </t>
  </si>
  <si>
    <t xml:space="preserve">9789864520930 </t>
  </si>
  <si>
    <t xml:space="preserve">9789864520947 </t>
  </si>
  <si>
    <t xml:space="preserve">9789864520992 </t>
  </si>
  <si>
    <t xml:space="preserve">9789864521005 </t>
  </si>
  <si>
    <t xml:space="preserve">9789864520893 </t>
  </si>
  <si>
    <t xml:space="preserve">9789864520909 </t>
  </si>
  <si>
    <t xml:space="preserve">9789864520916 </t>
  </si>
  <si>
    <t xml:space="preserve">9789864520923 </t>
  </si>
  <si>
    <t xml:space="preserve">9789864520879 </t>
  </si>
  <si>
    <t xml:space="preserve">9789864764501 </t>
  </si>
  <si>
    <t xml:space="preserve">9789863428206 </t>
  </si>
  <si>
    <t xml:space="preserve">9789862941768 </t>
  </si>
  <si>
    <t xml:space="preserve">9789869563079 </t>
  </si>
  <si>
    <t xml:space="preserve">9789573330127 </t>
  </si>
  <si>
    <t xml:space="preserve">9789869533539 </t>
  </si>
  <si>
    <t xml:space="preserve">9789864433636 </t>
  </si>
  <si>
    <t xml:space="preserve">9789864432745 </t>
  </si>
  <si>
    <t xml:space="preserve">9789864432271 </t>
  </si>
  <si>
    <t xml:space="preserve">9789864432134 </t>
  </si>
  <si>
    <t xml:space="preserve">9789864433841 </t>
  </si>
  <si>
    <t xml:space="preserve">9789888488193 </t>
  </si>
  <si>
    <t xml:space="preserve">9789869498364 </t>
  </si>
  <si>
    <t xml:space="preserve">9789869498357 </t>
  </si>
  <si>
    <t xml:space="preserve">9789869557658 </t>
  </si>
  <si>
    <t xml:space="preserve">9789864792368 </t>
  </si>
  <si>
    <t xml:space="preserve">9789863208600 </t>
  </si>
  <si>
    <t xml:space="preserve">9789863206958 </t>
  </si>
  <si>
    <t xml:space="preserve">9789863205548 </t>
  </si>
  <si>
    <t xml:space="preserve">9789863204183 </t>
  </si>
  <si>
    <t xml:space="preserve">9789863201892 </t>
  </si>
  <si>
    <t xml:space="preserve">9789863201274 </t>
  </si>
  <si>
    <t xml:space="preserve">9789863200239 </t>
  </si>
  <si>
    <t>合計</t>
    <phoneticPr fontId="7" type="noConversion"/>
  </si>
  <si>
    <t>校名：臺南市永康區大灣國小
填表人：吳姿慧                                教務主任：許為翔                                  校長：朱國聖
連絡電話：2719024*803</t>
    <phoneticPr fontId="7" type="noConversion"/>
  </si>
  <si>
    <t>故事摩天輪第五輯(10册)</t>
    <phoneticPr fontId="7" type="noConversion"/>
  </si>
  <si>
    <t>是</t>
    <phoneticPr fontId="7" type="noConversion"/>
  </si>
  <si>
    <t>林鍾隆</t>
    <phoneticPr fontId="7" type="noConversion"/>
  </si>
  <si>
    <t>福地出版</t>
    <phoneticPr fontId="7" type="noConversion"/>
  </si>
  <si>
    <t>台灣東方編輯部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</si>
</sst>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NT$-404]#,##0.00;[Red]&quot;-&quot;[$NT$-404]#,##0.00"/>
    <numFmt numFmtId="177" formatCode="#,##0.00&quot; &quot;;#,##0.00&quot; &quot;;&quot;-&quot;#&quot; &quot;;&quot; &quot;@&quot; &quot;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4"/>
      <color rgb="FF000000"/>
      <name val="BatangChe"/>
      <family val="3"/>
      <charset val="129"/>
    </font>
    <font>
      <sz val="14"/>
      <name val="標楷體"/>
      <family val="4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8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</cellStyleXfs>
  <cellXfs count="11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4" xfId="0" applyFont="1" applyFill="1" applyBorder="1">
      <alignment vertical="center"/>
    </xf>
    <xf numFmtId="0" fontId="5" fillId="0" borderId="5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1" xfId="0" applyFont="1" applyBorder="1">
      <alignment vertical="center"/>
    </xf>
    <xf numFmtId="0" fontId="5" fillId="0" borderId="3" xfId="0" applyFont="1" applyFill="1" applyBorder="1">
      <alignment vertical="center"/>
    </xf>
    <xf numFmtId="0" fontId="8" fillId="2" borderId="6" xfId="0" applyFont="1" applyFill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8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center" wrapText="1"/>
    </xf>
    <xf numFmtId="49" fontId="5" fillId="0" borderId="1" xfId="0" applyNumberFormat="1" applyFont="1" applyBorder="1">
      <alignment vertical="center"/>
    </xf>
    <xf numFmtId="49" fontId="10" fillId="0" borderId="3" xfId="0" applyNumberFormat="1" applyFont="1" applyBorder="1" applyAlignment="1">
      <alignment horizontal="left" vertical="center" wrapText="1"/>
    </xf>
    <xf numFmtId="49" fontId="8" fillId="2" borderId="3" xfId="0" applyNumberFormat="1" applyFont="1" applyFill="1" applyBorder="1">
      <alignment vertical="center"/>
    </xf>
    <xf numFmtId="49" fontId="8" fillId="2" borderId="9" xfId="0" applyNumberFormat="1" applyFont="1" applyFill="1" applyBorder="1">
      <alignment vertical="center"/>
    </xf>
    <xf numFmtId="49" fontId="8" fillId="2" borderId="3" xfId="0" applyNumberFormat="1" applyFont="1" applyFill="1" applyBorder="1" applyAlignment="1">
      <alignment vertical="center" wrapText="1"/>
    </xf>
    <xf numFmtId="49" fontId="8" fillId="2" borderId="6" xfId="0" applyNumberFormat="1" applyFont="1" applyFill="1" applyBorder="1">
      <alignment vertical="center"/>
    </xf>
    <xf numFmtId="49" fontId="8" fillId="2" borderId="13" xfId="0" applyNumberFormat="1" applyFont="1" applyFill="1" applyBorder="1">
      <alignment vertical="center"/>
    </xf>
    <xf numFmtId="49" fontId="8" fillId="2" borderId="9" xfId="0" applyNumberFormat="1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>
      <alignment vertical="center"/>
    </xf>
    <xf numFmtId="0" fontId="5" fillId="0" borderId="14" xfId="0" applyFont="1" applyFill="1" applyBorder="1" applyAlignment="1">
      <alignment horizontal="right" vertical="top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49" fontId="5" fillId="3" borderId="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</cellXfs>
  <cellStyles count="8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8"/>
  <sheetViews>
    <sheetView tabSelected="1" topLeftCell="A34" zoomScale="80" zoomScaleNormal="80" workbookViewId="0">
      <selection activeCell="D52" sqref="D52"/>
    </sheetView>
  </sheetViews>
  <sheetFormatPr defaultRowHeight="19.5" x14ac:dyDescent="0.25"/>
  <cols>
    <col min="1" max="1" width="8.375" style="56" customWidth="1"/>
    <col min="2" max="2" width="45" style="57" customWidth="1"/>
    <col min="3" max="3" width="31.75" style="56" customWidth="1"/>
    <col min="4" max="4" width="34.625" style="56" customWidth="1"/>
    <col min="5" max="5" width="19.25" style="56" customWidth="1"/>
    <col min="6" max="6" width="18.25" style="56" customWidth="1"/>
    <col min="7" max="7" width="11.25" style="65" customWidth="1"/>
    <col min="8" max="8" width="8.875" style="71" customWidth="1"/>
    <col min="9" max="9" width="8.625" style="71" customWidth="1"/>
    <col min="10" max="10" width="8.5" style="56" customWidth="1"/>
    <col min="11" max="11" width="8.75" style="56" customWidth="1"/>
    <col min="12" max="12" width="11.125" style="56" customWidth="1"/>
    <col min="13" max="13" width="8.375" style="56" customWidth="1"/>
  </cols>
  <sheetData>
    <row r="1" spans="1:13" ht="24.6" customHeight="1" x14ac:dyDescent="0.25">
      <c r="A1" s="97" t="s">
        <v>240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ht="39.6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58" t="s">
        <v>6</v>
      </c>
      <c r="H2" s="66" t="s">
        <v>396</v>
      </c>
      <c r="I2" s="66" t="s">
        <v>7</v>
      </c>
      <c r="J2" s="2" t="s">
        <v>8</v>
      </c>
      <c r="K2" s="2" t="s">
        <v>9</v>
      </c>
      <c r="L2" s="2" t="s">
        <v>10</v>
      </c>
      <c r="M2" s="1" t="s">
        <v>11</v>
      </c>
    </row>
    <row r="3" spans="1:13" ht="39.6" customHeight="1" x14ac:dyDescent="0.25">
      <c r="A3" s="1">
        <v>1</v>
      </c>
      <c r="B3" s="22" t="s">
        <v>252</v>
      </c>
      <c r="C3" s="22" t="s">
        <v>253</v>
      </c>
      <c r="D3" s="22" t="s">
        <v>254</v>
      </c>
      <c r="E3" s="22" t="s">
        <v>255</v>
      </c>
      <c r="F3" s="22">
        <v>590677314</v>
      </c>
      <c r="G3" s="58">
        <v>29</v>
      </c>
      <c r="H3" s="66">
        <v>175</v>
      </c>
      <c r="I3" s="66">
        <v>5075</v>
      </c>
      <c r="J3" s="2" t="s">
        <v>242</v>
      </c>
      <c r="K3" s="2" t="s">
        <v>242</v>
      </c>
      <c r="L3" s="2" t="s">
        <v>242</v>
      </c>
      <c r="M3" s="1"/>
    </row>
    <row r="4" spans="1:13" ht="39.6" customHeight="1" x14ac:dyDescent="0.25">
      <c r="A4" s="1">
        <v>2</v>
      </c>
      <c r="B4" s="22" t="s">
        <v>243</v>
      </c>
      <c r="C4" s="22" t="s">
        <v>244</v>
      </c>
      <c r="D4" s="22" t="s">
        <v>245</v>
      </c>
      <c r="E4" s="22" t="s">
        <v>246</v>
      </c>
      <c r="F4" s="22">
        <v>9867054806</v>
      </c>
      <c r="G4" s="58">
        <v>29</v>
      </c>
      <c r="H4" s="66">
        <v>350</v>
      </c>
      <c r="I4" s="66">
        <v>10150</v>
      </c>
      <c r="J4" s="2" t="s">
        <v>242</v>
      </c>
      <c r="K4" s="2" t="s">
        <v>247</v>
      </c>
      <c r="L4" s="2" t="s">
        <v>242</v>
      </c>
      <c r="M4" s="1"/>
    </row>
    <row r="5" spans="1:13" ht="39.6" customHeight="1" x14ac:dyDescent="0.25">
      <c r="A5" s="1">
        <v>3</v>
      </c>
      <c r="B5" s="22" t="s">
        <v>248</v>
      </c>
      <c r="C5" s="22" t="s">
        <v>249</v>
      </c>
      <c r="D5" s="22" t="s">
        <v>250</v>
      </c>
      <c r="E5" s="22" t="s">
        <v>241</v>
      </c>
      <c r="F5" s="22" t="s">
        <v>251</v>
      </c>
      <c r="G5" s="58">
        <v>29</v>
      </c>
      <c r="H5" s="66">
        <v>350</v>
      </c>
      <c r="I5" s="66">
        <v>10150</v>
      </c>
      <c r="J5" s="2" t="s">
        <v>242</v>
      </c>
      <c r="K5" s="2" t="s">
        <v>242</v>
      </c>
      <c r="L5" s="2" t="s">
        <v>242</v>
      </c>
      <c r="M5" s="1"/>
    </row>
    <row r="6" spans="1:13" ht="39.6" customHeight="1" x14ac:dyDescent="0.25">
      <c r="A6" s="1">
        <v>4</v>
      </c>
      <c r="B6" s="22" t="s">
        <v>256</v>
      </c>
      <c r="C6" s="22" t="s">
        <v>257</v>
      </c>
      <c r="D6" s="22" t="s">
        <v>258</v>
      </c>
      <c r="E6" s="22" t="s">
        <v>255</v>
      </c>
      <c r="F6" s="22" t="s">
        <v>259</v>
      </c>
      <c r="G6" s="58">
        <v>29</v>
      </c>
      <c r="H6" s="66">
        <v>595</v>
      </c>
      <c r="I6" s="66">
        <v>17255</v>
      </c>
      <c r="J6" s="2" t="s">
        <v>242</v>
      </c>
      <c r="K6" s="2" t="s">
        <v>242</v>
      </c>
      <c r="L6" s="2" t="s">
        <v>242</v>
      </c>
      <c r="M6" s="1"/>
    </row>
    <row r="7" spans="1:13" ht="39.6" customHeight="1" x14ac:dyDescent="0.25">
      <c r="A7" s="1">
        <v>5</v>
      </c>
      <c r="B7" s="22" t="s">
        <v>279</v>
      </c>
      <c r="C7" s="35" t="s">
        <v>280</v>
      </c>
      <c r="D7" s="35" t="s">
        <v>262</v>
      </c>
      <c r="E7" s="35" t="s">
        <v>263</v>
      </c>
      <c r="F7" s="39" t="s">
        <v>294</v>
      </c>
      <c r="G7" s="59">
        <v>3</v>
      </c>
      <c r="H7" s="67">
        <v>290</v>
      </c>
      <c r="I7" s="67">
        <v>870</v>
      </c>
      <c r="J7" s="41" t="s">
        <v>242</v>
      </c>
      <c r="K7" s="41" t="s">
        <v>242</v>
      </c>
      <c r="L7" s="41" t="s">
        <v>242</v>
      </c>
      <c r="M7" s="40"/>
    </row>
    <row r="8" spans="1:13" ht="39.6" customHeight="1" x14ac:dyDescent="0.25">
      <c r="A8" s="1">
        <v>6</v>
      </c>
      <c r="B8" s="38" t="s">
        <v>281</v>
      </c>
      <c r="C8" s="44" t="s">
        <v>282</v>
      </c>
      <c r="D8" s="44" t="s">
        <v>262</v>
      </c>
      <c r="E8" s="44" t="s">
        <v>263</v>
      </c>
      <c r="F8" s="45" t="s">
        <v>295</v>
      </c>
      <c r="G8" s="60">
        <v>3</v>
      </c>
      <c r="H8" s="68">
        <v>280</v>
      </c>
      <c r="I8" s="68">
        <v>840</v>
      </c>
      <c r="J8" s="37" t="s">
        <v>242</v>
      </c>
      <c r="K8" s="37" t="s">
        <v>242</v>
      </c>
      <c r="L8" s="37" t="s">
        <v>242</v>
      </c>
      <c r="M8" s="36"/>
    </row>
    <row r="9" spans="1:13" ht="39.6" customHeight="1" x14ac:dyDescent="0.25">
      <c r="A9" s="1">
        <v>7</v>
      </c>
      <c r="B9" s="38" t="s">
        <v>283</v>
      </c>
      <c r="C9" s="44" t="s">
        <v>282</v>
      </c>
      <c r="D9" s="44" t="s">
        <v>262</v>
      </c>
      <c r="E9" s="44" t="s">
        <v>263</v>
      </c>
      <c r="F9" s="45" t="s">
        <v>296</v>
      </c>
      <c r="G9" s="60">
        <v>3</v>
      </c>
      <c r="H9" s="68">
        <v>280</v>
      </c>
      <c r="I9" s="68">
        <v>840</v>
      </c>
      <c r="J9" s="37" t="s">
        <v>242</v>
      </c>
      <c r="K9" s="37" t="s">
        <v>242</v>
      </c>
      <c r="L9" s="37" t="s">
        <v>242</v>
      </c>
      <c r="M9" s="36"/>
    </row>
    <row r="10" spans="1:13" ht="39.6" customHeight="1" x14ac:dyDescent="0.25">
      <c r="A10" s="1">
        <v>8</v>
      </c>
      <c r="B10" s="38" t="s">
        <v>284</v>
      </c>
      <c r="C10" s="44" t="s">
        <v>285</v>
      </c>
      <c r="D10" s="44" t="s">
        <v>286</v>
      </c>
      <c r="E10" s="44" t="s">
        <v>263</v>
      </c>
      <c r="F10" s="45" t="s">
        <v>297</v>
      </c>
      <c r="G10" s="60">
        <v>3</v>
      </c>
      <c r="H10" s="68">
        <v>948</v>
      </c>
      <c r="I10" s="68">
        <v>2844</v>
      </c>
      <c r="J10" s="37" t="s">
        <v>247</v>
      </c>
      <c r="K10" s="37" t="s">
        <v>242</v>
      </c>
      <c r="L10" s="37" t="s">
        <v>242</v>
      </c>
      <c r="M10" s="36"/>
    </row>
    <row r="11" spans="1:13" ht="39.6" customHeight="1" x14ac:dyDescent="0.25">
      <c r="A11" s="1">
        <v>9</v>
      </c>
      <c r="B11" s="46" t="s">
        <v>298</v>
      </c>
      <c r="C11" s="46" t="s">
        <v>299</v>
      </c>
      <c r="D11" s="46" t="s">
        <v>300</v>
      </c>
      <c r="E11" s="44" t="s">
        <v>263</v>
      </c>
      <c r="F11" s="49" t="s">
        <v>301</v>
      </c>
      <c r="G11" s="62">
        <v>29</v>
      </c>
      <c r="H11" s="47">
        <v>260</v>
      </c>
      <c r="I11" s="66">
        <f>G11*H11</f>
        <v>7540</v>
      </c>
      <c r="J11" s="6" t="s">
        <v>302</v>
      </c>
      <c r="K11" s="6" t="s">
        <v>302</v>
      </c>
      <c r="L11" s="6" t="s">
        <v>302</v>
      </c>
      <c r="M11" s="42"/>
    </row>
    <row r="12" spans="1:13" ht="43.5" customHeight="1" x14ac:dyDescent="0.25">
      <c r="A12" s="1">
        <v>10</v>
      </c>
      <c r="B12" s="8" t="s">
        <v>303</v>
      </c>
      <c r="C12" s="8" t="s">
        <v>304</v>
      </c>
      <c r="D12" s="3" t="s">
        <v>305</v>
      </c>
      <c r="E12" s="44" t="s">
        <v>263</v>
      </c>
      <c r="F12" s="50" t="s">
        <v>306</v>
      </c>
      <c r="G12" s="58">
        <v>29</v>
      </c>
      <c r="H12" s="66">
        <v>200</v>
      </c>
      <c r="I12" s="66">
        <f t="shared" ref="I12:I28" si="0">G12*H12</f>
        <v>5800</v>
      </c>
      <c r="J12" s="6" t="s">
        <v>302</v>
      </c>
      <c r="K12" s="6" t="s">
        <v>302</v>
      </c>
      <c r="L12" s="6" t="s">
        <v>302</v>
      </c>
      <c r="M12" s="42"/>
    </row>
    <row r="13" spans="1:13" ht="40.5" customHeight="1" x14ac:dyDescent="0.25">
      <c r="A13" s="1">
        <v>11</v>
      </c>
      <c r="B13" s="46" t="s">
        <v>307</v>
      </c>
      <c r="C13" s="46" t="s">
        <v>308</v>
      </c>
      <c r="D13" s="46" t="s">
        <v>266</v>
      </c>
      <c r="E13" s="44" t="s">
        <v>263</v>
      </c>
      <c r="F13" s="49" t="s">
        <v>309</v>
      </c>
      <c r="G13" s="62">
        <v>29</v>
      </c>
      <c r="H13" s="47">
        <v>290</v>
      </c>
      <c r="I13" s="66">
        <f t="shared" si="0"/>
        <v>8410</v>
      </c>
      <c r="J13" s="6" t="s">
        <v>302</v>
      </c>
      <c r="K13" s="6" t="s">
        <v>302</v>
      </c>
      <c r="L13" s="6" t="s">
        <v>302</v>
      </c>
      <c r="M13" s="42"/>
    </row>
    <row r="14" spans="1:13" ht="44.25" customHeight="1" x14ac:dyDescent="0.25">
      <c r="A14" s="1">
        <v>12</v>
      </c>
      <c r="B14" s="46" t="s">
        <v>310</v>
      </c>
      <c r="C14" s="46" t="s">
        <v>311</v>
      </c>
      <c r="D14" s="46" t="s">
        <v>312</v>
      </c>
      <c r="E14" s="44" t="s">
        <v>263</v>
      </c>
      <c r="F14" s="49" t="s">
        <v>313</v>
      </c>
      <c r="G14" s="62">
        <v>29</v>
      </c>
      <c r="H14" s="47">
        <v>260</v>
      </c>
      <c r="I14" s="66">
        <f t="shared" si="0"/>
        <v>7540</v>
      </c>
      <c r="J14" s="6" t="s">
        <v>302</v>
      </c>
      <c r="K14" s="6" t="s">
        <v>302</v>
      </c>
      <c r="L14" s="6" t="s">
        <v>302</v>
      </c>
      <c r="M14" s="42"/>
    </row>
    <row r="15" spans="1:13" x14ac:dyDescent="0.25">
      <c r="A15" s="1">
        <v>13</v>
      </c>
      <c r="B15" s="8" t="s">
        <v>314</v>
      </c>
      <c r="C15" s="8" t="s">
        <v>315</v>
      </c>
      <c r="D15" s="3" t="s">
        <v>316</v>
      </c>
      <c r="E15" s="44" t="s">
        <v>263</v>
      </c>
      <c r="F15" s="50" t="s">
        <v>317</v>
      </c>
      <c r="G15" s="58">
        <v>3</v>
      </c>
      <c r="H15" s="66">
        <v>280</v>
      </c>
      <c r="I15" s="66">
        <f t="shared" si="0"/>
        <v>840</v>
      </c>
      <c r="J15" s="6" t="s">
        <v>302</v>
      </c>
      <c r="K15" s="6" t="s">
        <v>302</v>
      </c>
      <c r="L15" s="6" t="s">
        <v>302</v>
      </c>
      <c r="M15" s="42"/>
    </row>
    <row r="16" spans="1:13" x14ac:dyDescent="0.25">
      <c r="A16" s="1">
        <v>14</v>
      </c>
      <c r="B16" s="3" t="s">
        <v>318</v>
      </c>
      <c r="C16" s="3" t="s">
        <v>319</v>
      </c>
      <c r="D16" s="3" t="s">
        <v>266</v>
      </c>
      <c r="E16" s="44" t="s">
        <v>263</v>
      </c>
      <c r="F16" s="48" t="s">
        <v>320</v>
      </c>
      <c r="G16" s="58">
        <v>3</v>
      </c>
      <c r="H16" s="66">
        <v>1300</v>
      </c>
      <c r="I16" s="66">
        <f t="shared" si="0"/>
        <v>3900</v>
      </c>
      <c r="J16" s="37" t="s">
        <v>247</v>
      </c>
      <c r="K16" s="6" t="s">
        <v>302</v>
      </c>
      <c r="L16" s="6" t="s">
        <v>302</v>
      </c>
      <c r="M16" s="42"/>
    </row>
    <row r="17" spans="1:13" x14ac:dyDescent="0.25">
      <c r="A17" s="1">
        <v>15</v>
      </c>
      <c r="B17" s="3" t="s">
        <v>321</v>
      </c>
      <c r="C17" s="3" t="s">
        <v>322</v>
      </c>
      <c r="D17" s="3" t="s">
        <v>312</v>
      </c>
      <c r="E17" s="44" t="s">
        <v>263</v>
      </c>
      <c r="F17" s="48" t="s">
        <v>323</v>
      </c>
      <c r="G17" s="58">
        <v>3</v>
      </c>
      <c r="H17" s="66">
        <v>1520</v>
      </c>
      <c r="I17" s="66">
        <f t="shared" si="0"/>
        <v>4560</v>
      </c>
      <c r="J17" s="37" t="s">
        <v>247</v>
      </c>
      <c r="K17" s="6" t="s">
        <v>302</v>
      </c>
      <c r="L17" s="6" t="s">
        <v>302</v>
      </c>
      <c r="M17" s="42"/>
    </row>
    <row r="18" spans="1:13" x14ac:dyDescent="0.25">
      <c r="A18" s="1">
        <v>16</v>
      </c>
      <c r="B18" s="8" t="s">
        <v>324</v>
      </c>
      <c r="C18" s="8" t="s">
        <v>325</v>
      </c>
      <c r="D18" s="3" t="s">
        <v>312</v>
      </c>
      <c r="E18" s="44" t="s">
        <v>263</v>
      </c>
      <c r="F18" s="50" t="s">
        <v>326</v>
      </c>
      <c r="G18" s="58">
        <v>3</v>
      </c>
      <c r="H18" s="66">
        <v>1060</v>
      </c>
      <c r="I18" s="66">
        <f t="shared" si="0"/>
        <v>3180</v>
      </c>
      <c r="J18" s="37" t="s">
        <v>247</v>
      </c>
      <c r="K18" s="6" t="s">
        <v>302</v>
      </c>
      <c r="L18" s="6" t="s">
        <v>302</v>
      </c>
      <c r="M18" s="42"/>
    </row>
    <row r="19" spans="1:13" x14ac:dyDescent="0.25">
      <c r="A19" s="1">
        <v>17</v>
      </c>
      <c r="B19" s="8" t="s">
        <v>327</v>
      </c>
      <c r="C19" s="8" t="s">
        <v>325</v>
      </c>
      <c r="D19" s="3" t="s">
        <v>286</v>
      </c>
      <c r="E19" s="44" t="s">
        <v>263</v>
      </c>
      <c r="F19" s="50" t="s">
        <v>328</v>
      </c>
      <c r="G19" s="58">
        <v>3</v>
      </c>
      <c r="H19" s="66">
        <v>1120</v>
      </c>
      <c r="I19" s="66">
        <f t="shared" si="0"/>
        <v>3360</v>
      </c>
      <c r="J19" s="37" t="s">
        <v>247</v>
      </c>
      <c r="K19" s="6" t="s">
        <v>302</v>
      </c>
      <c r="L19" s="6" t="s">
        <v>302</v>
      </c>
      <c r="M19" s="42"/>
    </row>
    <row r="20" spans="1:13" ht="39" x14ac:dyDescent="0.25">
      <c r="A20" s="1">
        <v>18</v>
      </c>
      <c r="B20" s="4" t="s">
        <v>329</v>
      </c>
      <c r="C20" s="4" t="s">
        <v>330</v>
      </c>
      <c r="D20" s="5" t="s">
        <v>312</v>
      </c>
      <c r="E20" s="44" t="s">
        <v>263</v>
      </c>
      <c r="F20" s="50" t="s">
        <v>331</v>
      </c>
      <c r="G20" s="63">
        <v>3</v>
      </c>
      <c r="H20" s="7">
        <v>480</v>
      </c>
      <c r="I20" s="66">
        <f t="shared" si="0"/>
        <v>1440</v>
      </c>
      <c r="J20" s="6" t="s">
        <v>302</v>
      </c>
      <c r="K20" s="6" t="s">
        <v>302</v>
      </c>
      <c r="L20" s="6" t="s">
        <v>302</v>
      </c>
      <c r="M20" s="42"/>
    </row>
    <row r="21" spans="1:13" ht="58.5" x14ac:dyDescent="0.25">
      <c r="A21" s="1">
        <v>19</v>
      </c>
      <c r="B21" s="4" t="s">
        <v>332</v>
      </c>
      <c r="C21" s="4" t="s">
        <v>333</v>
      </c>
      <c r="D21" s="5" t="s">
        <v>312</v>
      </c>
      <c r="E21" s="44" t="s">
        <v>263</v>
      </c>
      <c r="F21" s="50" t="s">
        <v>334</v>
      </c>
      <c r="G21" s="63">
        <v>3</v>
      </c>
      <c r="H21" s="7">
        <v>480</v>
      </c>
      <c r="I21" s="66">
        <f t="shared" si="0"/>
        <v>1440</v>
      </c>
      <c r="J21" s="6" t="s">
        <v>302</v>
      </c>
      <c r="K21" s="6" t="s">
        <v>302</v>
      </c>
      <c r="L21" s="6" t="s">
        <v>302</v>
      </c>
      <c r="M21" s="42"/>
    </row>
    <row r="22" spans="1:13" x14ac:dyDescent="0.25">
      <c r="A22" s="1">
        <v>20</v>
      </c>
      <c r="B22" s="8" t="s">
        <v>335</v>
      </c>
      <c r="C22" s="8" t="s">
        <v>336</v>
      </c>
      <c r="D22" s="5" t="s">
        <v>266</v>
      </c>
      <c r="E22" s="44" t="s">
        <v>263</v>
      </c>
      <c r="F22" s="50" t="s">
        <v>337</v>
      </c>
      <c r="G22" s="58">
        <v>3</v>
      </c>
      <c r="H22" s="66">
        <v>1840</v>
      </c>
      <c r="I22" s="66">
        <f t="shared" si="0"/>
        <v>5520</v>
      </c>
      <c r="J22" s="37" t="s">
        <v>247</v>
      </c>
      <c r="K22" s="6" t="s">
        <v>302</v>
      </c>
      <c r="L22" s="6" t="s">
        <v>302</v>
      </c>
      <c r="M22" s="42"/>
    </row>
    <row r="23" spans="1:13" x14ac:dyDescent="0.25">
      <c r="A23" s="1">
        <v>21</v>
      </c>
      <c r="B23" s="8" t="s">
        <v>338</v>
      </c>
      <c r="C23" s="8" t="s">
        <v>339</v>
      </c>
      <c r="D23" s="8" t="s">
        <v>340</v>
      </c>
      <c r="E23" s="44" t="s">
        <v>263</v>
      </c>
      <c r="F23" s="50" t="s">
        <v>341</v>
      </c>
      <c r="G23" s="58">
        <v>3</v>
      </c>
      <c r="H23" s="66">
        <v>1680</v>
      </c>
      <c r="I23" s="66">
        <f t="shared" si="0"/>
        <v>5040</v>
      </c>
      <c r="J23" s="37" t="s">
        <v>247</v>
      </c>
      <c r="K23" s="6" t="s">
        <v>302</v>
      </c>
      <c r="L23" s="6" t="s">
        <v>302</v>
      </c>
      <c r="M23" s="42"/>
    </row>
    <row r="24" spans="1:13" x14ac:dyDescent="0.25">
      <c r="A24" s="1">
        <v>22</v>
      </c>
      <c r="B24" s="8" t="s">
        <v>342</v>
      </c>
      <c r="C24" s="8" t="s">
        <v>343</v>
      </c>
      <c r="D24" s="3" t="s">
        <v>305</v>
      </c>
      <c r="E24" s="44" t="s">
        <v>263</v>
      </c>
      <c r="F24" s="50" t="s">
        <v>344</v>
      </c>
      <c r="G24" s="58">
        <v>3</v>
      </c>
      <c r="H24" s="66">
        <v>280</v>
      </c>
      <c r="I24" s="66">
        <f t="shared" si="0"/>
        <v>840</v>
      </c>
      <c r="J24" s="6" t="s">
        <v>302</v>
      </c>
      <c r="K24" s="6" t="s">
        <v>302</v>
      </c>
      <c r="L24" s="6" t="s">
        <v>302</v>
      </c>
      <c r="M24" s="42"/>
    </row>
    <row r="25" spans="1:13" ht="39" x14ac:dyDescent="0.25">
      <c r="A25" s="1">
        <v>23</v>
      </c>
      <c r="B25" s="8" t="s">
        <v>345</v>
      </c>
      <c r="C25" s="8" t="s">
        <v>346</v>
      </c>
      <c r="D25" s="3" t="s">
        <v>312</v>
      </c>
      <c r="E25" s="44" t="s">
        <v>263</v>
      </c>
      <c r="F25" s="50" t="s">
        <v>347</v>
      </c>
      <c r="G25" s="58">
        <v>3</v>
      </c>
      <c r="H25" s="66">
        <v>550</v>
      </c>
      <c r="I25" s="66">
        <f t="shared" si="0"/>
        <v>1650</v>
      </c>
      <c r="J25" s="6" t="s">
        <v>302</v>
      </c>
      <c r="K25" s="6" t="s">
        <v>302</v>
      </c>
      <c r="L25" s="6" t="s">
        <v>302</v>
      </c>
      <c r="M25" s="42"/>
    </row>
    <row r="26" spans="1:13" x14ac:dyDescent="0.25">
      <c r="A26" s="1">
        <v>24</v>
      </c>
      <c r="B26" s="8" t="s">
        <v>348</v>
      </c>
      <c r="C26" s="8" t="s">
        <v>349</v>
      </c>
      <c r="D26" s="8" t="s">
        <v>350</v>
      </c>
      <c r="E26" s="44" t="s">
        <v>263</v>
      </c>
      <c r="F26" s="50" t="s">
        <v>351</v>
      </c>
      <c r="G26" s="58">
        <v>3</v>
      </c>
      <c r="H26" s="66">
        <v>260</v>
      </c>
      <c r="I26" s="66">
        <f t="shared" si="0"/>
        <v>780</v>
      </c>
      <c r="J26" s="6" t="s">
        <v>302</v>
      </c>
      <c r="K26" s="6" t="s">
        <v>302</v>
      </c>
      <c r="L26" s="6" t="s">
        <v>302</v>
      </c>
      <c r="M26" s="42"/>
    </row>
    <row r="27" spans="1:13" x14ac:dyDescent="0.25">
      <c r="A27" s="1">
        <v>25</v>
      </c>
      <c r="B27" s="8" t="s">
        <v>352</v>
      </c>
      <c r="C27" s="8" t="s">
        <v>353</v>
      </c>
      <c r="D27" s="5" t="s">
        <v>266</v>
      </c>
      <c r="E27" s="44" t="s">
        <v>263</v>
      </c>
      <c r="F27" s="50" t="s">
        <v>354</v>
      </c>
      <c r="G27" s="58">
        <v>3</v>
      </c>
      <c r="H27" s="66">
        <v>234</v>
      </c>
      <c r="I27" s="66">
        <f t="shared" si="0"/>
        <v>702</v>
      </c>
      <c r="J27" s="6" t="s">
        <v>302</v>
      </c>
      <c r="K27" s="6" t="s">
        <v>302</v>
      </c>
      <c r="L27" s="6" t="s">
        <v>302</v>
      </c>
      <c r="M27" s="42"/>
    </row>
    <row r="28" spans="1:13" x14ac:dyDescent="0.25">
      <c r="A28" s="1">
        <v>26</v>
      </c>
      <c r="B28" s="8" t="s">
        <v>355</v>
      </c>
      <c r="C28" s="8" t="s">
        <v>356</v>
      </c>
      <c r="D28" s="3" t="s">
        <v>357</v>
      </c>
      <c r="E28" s="44" t="s">
        <v>263</v>
      </c>
      <c r="F28" s="50" t="s">
        <v>358</v>
      </c>
      <c r="G28" s="58">
        <v>3</v>
      </c>
      <c r="H28" s="66">
        <v>499</v>
      </c>
      <c r="I28" s="66">
        <f t="shared" si="0"/>
        <v>1497</v>
      </c>
      <c r="J28" s="6" t="s">
        <v>302</v>
      </c>
      <c r="K28" s="6" t="s">
        <v>302</v>
      </c>
      <c r="L28" s="6" t="s">
        <v>302</v>
      </c>
      <c r="M28" s="42"/>
    </row>
    <row r="29" spans="1:13" x14ac:dyDescent="0.25">
      <c r="A29" s="1">
        <v>27</v>
      </c>
      <c r="B29" s="22" t="s">
        <v>359</v>
      </c>
      <c r="C29" s="30" t="s">
        <v>360</v>
      </c>
      <c r="D29" s="27" t="s">
        <v>286</v>
      </c>
      <c r="E29" s="44" t="s">
        <v>263</v>
      </c>
      <c r="F29" s="75" t="s">
        <v>361</v>
      </c>
      <c r="G29" s="61">
        <v>3</v>
      </c>
      <c r="H29" s="69">
        <v>200</v>
      </c>
      <c r="I29" s="69">
        <v>600</v>
      </c>
      <c r="J29" s="6" t="s">
        <v>302</v>
      </c>
      <c r="K29" s="43" t="s">
        <v>242</v>
      </c>
      <c r="L29" s="43" t="s">
        <v>242</v>
      </c>
      <c r="M29" s="42"/>
    </row>
    <row r="30" spans="1:13" x14ac:dyDescent="0.25">
      <c r="A30" s="1">
        <v>28</v>
      </c>
      <c r="B30" s="22" t="s">
        <v>362</v>
      </c>
      <c r="C30" s="30" t="s">
        <v>360</v>
      </c>
      <c r="D30" s="27" t="s">
        <v>286</v>
      </c>
      <c r="E30" s="44" t="s">
        <v>263</v>
      </c>
      <c r="F30" s="75" t="s">
        <v>363</v>
      </c>
      <c r="G30" s="61">
        <v>3</v>
      </c>
      <c r="H30" s="69">
        <v>220</v>
      </c>
      <c r="I30" s="69">
        <v>660</v>
      </c>
      <c r="J30" s="6" t="s">
        <v>302</v>
      </c>
      <c r="K30" s="43" t="s">
        <v>242</v>
      </c>
      <c r="L30" s="43" t="s">
        <v>242</v>
      </c>
      <c r="M30" s="42"/>
    </row>
    <row r="31" spans="1:13" x14ac:dyDescent="0.25">
      <c r="A31" s="1">
        <v>29</v>
      </c>
      <c r="B31" s="22" t="s">
        <v>364</v>
      </c>
      <c r="C31" s="30" t="s">
        <v>360</v>
      </c>
      <c r="D31" s="27" t="s">
        <v>286</v>
      </c>
      <c r="E31" s="44" t="s">
        <v>263</v>
      </c>
      <c r="F31" s="75" t="s">
        <v>365</v>
      </c>
      <c r="G31" s="61">
        <v>3</v>
      </c>
      <c r="H31" s="69">
        <v>220</v>
      </c>
      <c r="I31" s="69">
        <v>660</v>
      </c>
      <c r="J31" s="6" t="s">
        <v>302</v>
      </c>
      <c r="K31" s="43" t="s">
        <v>242</v>
      </c>
      <c r="L31" s="43" t="s">
        <v>242</v>
      </c>
      <c r="M31" s="42"/>
    </row>
    <row r="32" spans="1:13" x14ac:dyDescent="0.25">
      <c r="A32" s="1">
        <v>30</v>
      </c>
      <c r="B32" s="22" t="s">
        <v>366</v>
      </c>
      <c r="C32" s="30" t="s">
        <v>360</v>
      </c>
      <c r="D32" s="27" t="s">
        <v>286</v>
      </c>
      <c r="E32" s="44" t="s">
        <v>263</v>
      </c>
      <c r="F32" s="75" t="s">
        <v>367</v>
      </c>
      <c r="G32" s="61">
        <v>3</v>
      </c>
      <c r="H32" s="69">
        <v>230</v>
      </c>
      <c r="I32" s="69">
        <v>690</v>
      </c>
      <c r="J32" s="6" t="s">
        <v>302</v>
      </c>
      <c r="K32" s="43" t="s">
        <v>242</v>
      </c>
      <c r="L32" s="43" t="s">
        <v>242</v>
      </c>
      <c r="M32" s="42"/>
    </row>
    <row r="33" spans="1:13" x14ac:dyDescent="0.25">
      <c r="A33" s="1">
        <v>31</v>
      </c>
      <c r="B33" s="22" t="s">
        <v>368</v>
      </c>
      <c r="C33" s="30" t="s">
        <v>360</v>
      </c>
      <c r="D33" s="27" t="s">
        <v>286</v>
      </c>
      <c r="E33" s="44" t="s">
        <v>263</v>
      </c>
      <c r="F33" s="75" t="s">
        <v>369</v>
      </c>
      <c r="G33" s="61">
        <v>3</v>
      </c>
      <c r="H33" s="69">
        <v>250</v>
      </c>
      <c r="I33" s="69">
        <v>750</v>
      </c>
      <c r="J33" s="6" t="s">
        <v>302</v>
      </c>
      <c r="K33" s="43" t="s">
        <v>242</v>
      </c>
      <c r="L33" s="43" t="s">
        <v>242</v>
      </c>
      <c r="M33" s="42"/>
    </row>
    <row r="34" spans="1:13" x14ac:dyDescent="0.25">
      <c r="A34" s="1">
        <v>32</v>
      </c>
      <c r="B34" s="22" t="s">
        <v>370</v>
      </c>
      <c r="C34" s="30" t="s">
        <v>360</v>
      </c>
      <c r="D34" s="27" t="s">
        <v>286</v>
      </c>
      <c r="E34" s="44" t="s">
        <v>263</v>
      </c>
      <c r="F34" s="75" t="s">
        <v>371</v>
      </c>
      <c r="G34" s="61">
        <v>3</v>
      </c>
      <c r="H34" s="69">
        <v>280</v>
      </c>
      <c r="I34" s="69">
        <v>840</v>
      </c>
      <c r="J34" s="6" t="s">
        <v>302</v>
      </c>
      <c r="K34" s="43" t="s">
        <v>242</v>
      </c>
      <c r="L34" s="43" t="s">
        <v>242</v>
      </c>
      <c r="M34" s="42"/>
    </row>
    <row r="35" spans="1:13" x14ac:dyDescent="0.25">
      <c r="A35" s="1">
        <v>33</v>
      </c>
      <c r="B35" s="22" t="s">
        <v>372</v>
      </c>
      <c r="C35" s="30" t="s">
        <v>360</v>
      </c>
      <c r="D35" s="27" t="s">
        <v>286</v>
      </c>
      <c r="E35" s="44" t="s">
        <v>263</v>
      </c>
      <c r="F35" s="75" t="s">
        <v>402</v>
      </c>
      <c r="G35" s="61">
        <v>3</v>
      </c>
      <c r="H35" s="69">
        <v>250</v>
      </c>
      <c r="I35" s="69">
        <v>750</v>
      </c>
      <c r="J35" s="6" t="s">
        <v>302</v>
      </c>
      <c r="K35" s="43" t="s">
        <v>242</v>
      </c>
      <c r="L35" s="43" t="s">
        <v>242</v>
      </c>
      <c r="M35" s="42"/>
    </row>
    <row r="36" spans="1:13" x14ac:dyDescent="0.25">
      <c r="A36" s="1">
        <v>34</v>
      </c>
      <c r="B36" s="22" t="s">
        <v>373</v>
      </c>
      <c r="C36" s="30" t="s">
        <v>360</v>
      </c>
      <c r="D36" s="27" t="s">
        <v>286</v>
      </c>
      <c r="E36" s="44" t="s">
        <v>263</v>
      </c>
      <c r="F36" s="75" t="s">
        <v>374</v>
      </c>
      <c r="G36" s="61">
        <v>3</v>
      </c>
      <c r="H36" s="69">
        <v>250</v>
      </c>
      <c r="I36" s="69">
        <v>750</v>
      </c>
      <c r="J36" s="6" t="s">
        <v>302</v>
      </c>
      <c r="K36" s="43" t="s">
        <v>242</v>
      </c>
      <c r="L36" s="43" t="s">
        <v>242</v>
      </c>
      <c r="M36" s="42"/>
    </row>
    <row r="37" spans="1:13" x14ac:dyDescent="0.25">
      <c r="A37" s="1">
        <v>35</v>
      </c>
      <c r="B37" s="22" t="s">
        <v>375</v>
      </c>
      <c r="C37" s="30" t="s">
        <v>360</v>
      </c>
      <c r="D37" s="27" t="s">
        <v>286</v>
      </c>
      <c r="E37" s="44" t="s">
        <v>263</v>
      </c>
      <c r="F37" s="75" t="s">
        <v>376</v>
      </c>
      <c r="G37" s="61">
        <v>3</v>
      </c>
      <c r="H37" s="69">
        <v>250</v>
      </c>
      <c r="I37" s="69">
        <v>750</v>
      </c>
      <c r="J37" s="6" t="s">
        <v>302</v>
      </c>
      <c r="K37" s="43" t="s">
        <v>242</v>
      </c>
      <c r="L37" s="43" t="s">
        <v>242</v>
      </c>
      <c r="M37" s="42"/>
    </row>
    <row r="38" spans="1:13" x14ac:dyDescent="0.25">
      <c r="A38" s="1">
        <v>36</v>
      </c>
      <c r="B38" s="22" t="s">
        <v>377</v>
      </c>
      <c r="C38" s="30" t="s">
        <v>360</v>
      </c>
      <c r="D38" s="27" t="s">
        <v>286</v>
      </c>
      <c r="E38" s="44" t="s">
        <v>263</v>
      </c>
      <c r="F38" s="75" t="s">
        <v>378</v>
      </c>
      <c r="G38" s="61">
        <v>3</v>
      </c>
      <c r="H38" s="69">
        <v>250</v>
      </c>
      <c r="I38" s="69">
        <v>750</v>
      </c>
      <c r="J38" s="6" t="s">
        <v>302</v>
      </c>
      <c r="K38" s="43" t="s">
        <v>242</v>
      </c>
      <c r="L38" s="43" t="s">
        <v>242</v>
      </c>
      <c r="M38" s="42"/>
    </row>
    <row r="39" spans="1:13" x14ac:dyDescent="0.25">
      <c r="A39" s="1">
        <v>37</v>
      </c>
      <c r="B39" s="22" t="s">
        <v>379</v>
      </c>
      <c r="C39" s="30" t="s">
        <v>453</v>
      </c>
      <c r="D39" s="27" t="s">
        <v>380</v>
      </c>
      <c r="E39" s="44" t="s">
        <v>263</v>
      </c>
      <c r="F39" s="75" t="s">
        <v>381</v>
      </c>
      <c r="G39" s="61">
        <v>3</v>
      </c>
      <c r="H39" s="69">
        <v>270</v>
      </c>
      <c r="I39" s="69">
        <v>810</v>
      </c>
      <c r="J39" s="6" t="s">
        <v>302</v>
      </c>
      <c r="K39" s="43" t="s">
        <v>242</v>
      </c>
      <c r="L39" s="43" t="s">
        <v>242</v>
      </c>
      <c r="M39" s="42"/>
    </row>
    <row r="40" spans="1:13" x14ac:dyDescent="0.25">
      <c r="A40" s="1">
        <v>38</v>
      </c>
      <c r="B40" s="22" t="s">
        <v>382</v>
      </c>
      <c r="C40" s="30" t="s">
        <v>383</v>
      </c>
      <c r="D40" s="27" t="s">
        <v>384</v>
      </c>
      <c r="E40" s="44" t="s">
        <v>263</v>
      </c>
      <c r="F40" s="75" t="s">
        <v>385</v>
      </c>
      <c r="G40" s="61">
        <v>3</v>
      </c>
      <c r="H40" s="69">
        <v>300</v>
      </c>
      <c r="I40" s="69">
        <v>900</v>
      </c>
      <c r="J40" s="6" t="s">
        <v>302</v>
      </c>
      <c r="K40" s="43" t="s">
        <v>242</v>
      </c>
      <c r="L40" s="43" t="s">
        <v>242</v>
      </c>
      <c r="M40" s="42"/>
    </row>
    <row r="41" spans="1:13" x14ac:dyDescent="0.25">
      <c r="A41" s="1">
        <v>39</v>
      </c>
      <c r="B41" s="22" t="s">
        <v>386</v>
      </c>
      <c r="C41" s="30" t="s">
        <v>387</v>
      </c>
      <c r="D41" s="27" t="s">
        <v>388</v>
      </c>
      <c r="E41" s="44" t="s">
        <v>263</v>
      </c>
      <c r="F41" s="75" t="s">
        <v>397</v>
      </c>
      <c r="G41" s="61">
        <v>3</v>
      </c>
      <c r="H41" s="69">
        <v>180</v>
      </c>
      <c r="I41" s="69">
        <v>540</v>
      </c>
      <c r="J41" s="6" t="s">
        <v>302</v>
      </c>
      <c r="K41" s="43" t="s">
        <v>242</v>
      </c>
      <c r="L41" s="43" t="s">
        <v>242</v>
      </c>
      <c r="M41" s="42"/>
    </row>
    <row r="42" spans="1:13" x14ac:dyDescent="0.25">
      <c r="A42" s="1">
        <v>40</v>
      </c>
      <c r="B42" s="22" t="s">
        <v>389</v>
      </c>
      <c r="C42" s="30" t="s">
        <v>390</v>
      </c>
      <c r="D42" s="27" t="s">
        <v>388</v>
      </c>
      <c r="E42" s="44" t="s">
        <v>263</v>
      </c>
      <c r="F42" s="75" t="s">
        <v>398</v>
      </c>
      <c r="G42" s="61">
        <v>3</v>
      </c>
      <c r="H42" s="69">
        <v>180</v>
      </c>
      <c r="I42" s="69">
        <v>540</v>
      </c>
      <c r="J42" s="6" t="s">
        <v>302</v>
      </c>
      <c r="K42" s="43" t="s">
        <v>242</v>
      </c>
      <c r="L42" s="43" t="s">
        <v>242</v>
      </c>
      <c r="M42" s="42"/>
    </row>
    <row r="43" spans="1:13" x14ac:dyDescent="0.25">
      <c r="A43" s="1">
        <v>41</v>
      </c>
      <c r="B43" s="22" t="s">
        <v>391</v>
      </c>
      <c r="C43" s="30" t="s">
        <v>392</v>
      </c>
      <c r="D43" s="27" t="s">
        <v>388</v>
      </c>
      <c r="E43" s="44" t="s">
        <v>263</v>
      </c>
      <c r="F43" s="75" t="s">
        <v>399</v>
      </c>
      <c r="G43" s="61">
        <v>3</v>
      </c>
      <c r="H43" s="69">
        <v>180</v>
      </c>
      <c r="I43" s="69">
        <v>540</v>
      </c>
      <c r="J43" s="6" t="s">
        <v>302</v>
      </c>
      <c r="K43" s="43" t="s">
        <v>242</v>
      </c>
      <c r="L43" s="43" t="s">
        <v>242</v>
      </c>
      <c r="M43" s="42"/>
    </row>
    <row r="44" spans="1:13" x14ac:dyDescent="0.25">
      <c r="A44" s="1">
        <v>42</v>
      </c>
      <c r="B44" s="22" t="s">
        <v>393</v>
      </c>
      <c r="C44" s="30" t="s">
        <v>394</v>
      </c>
      <c r="D44" s="27" t="s">
        <v>388</v>
      </c>
      <c r="E44" s="44" t="s">
        <v>263</v>
      </c>
      <c r="F44" s="75" t="s">
        <v>400</v>
      </c>
      <c r="G44" s="61">
        <v>3</v>
      </c>
      <c r="H44" s="69">
        <v>180</v>
      </c>
      <c r="I44" s="69">
        <v>540</v>
      </c>
      <c r="J44" s="6" t="s">
        <v>302</v>
      </c>
      <c r="K44" s="43" t="s">
        <v>242</v>
      </c>
      <c r="L44" s="43" t="s">
        <v>242</v>
      </c>
      <c r="M44" s="42"/>
    </row>
    <row r="45" spans="1:13" x14ac:dyDescent="0.25">
      <c r="A45" s="1">
        <v>43</v>
      </c>
      <c r="B45" s="22" t="s">
        <v>630</v>
      </c>
      <c r="C45" s="30" t="s">
        <v>634</v>
      </c>
      <c r="D45" s="27" t="s">
        <v>395</v>
      </c>
      <c r="E45" s="44" t="s">
        <v>263</v>
      </c>
      <c r="F45" s="75" t="s">
        <v>401</v>
      </c>
      <c r="G45" s="61">
        <v>3</v>
      </c>
      <c r="H45" s="69">
        <v>2290</v>
      </c>
      <c r="I45" s="69">
        <v>6870</v>
      </c>
      <c r="J45" s="6" t="s">
        <v>631</v>
      </c>
      <c r="K45" s="43" t="s">
        <v>242</v>
      </c>
      <c r="L45" s="43" t="s">
        <v>242</v>
      </c>
      <c r="M45" s="42"/>
    </row>
    <row r="46" spans="1:13" x14ac:dyDescent="0.25">
      <c r="A46" s="1">
        <v>44</v>
      </c>
      <c r="B46" s="100" t="s">
        <v>421</v>
      </c>
      <c r="C46" s="101" t="s">
        <v>422</v>
      </c>
      <c r="D46" s="102" t="s">
        <v>286</v>
      </c>
      <c r="E46" s="103" t="s">
        <v>263</v>
      </c>
      <c r="F46" s="104" t="s">
        <v>423</v>
      </c>
      <c r="G46" s="105">
        <v>3</v>
      </c>
      <c r="H46" s="106">
        <v>200</v>
      </c>
      <c r="I46" s="106">
        <v>600</v>
      </c>
      <c r="J46" s="107" t="s">
        <v>302</v>
      </c>
      <c r="K46" s="108" t="s">
        <v>242</v>
      </c>
      <c r="L46" s="108" t="s">
        <v>242</v>
      </c>
      <c r="M46" s="109"/>
    </row>
    <row r="47" spans="1:13" x14ac:dyDescent="0.25">
      <c r="A47" s="1">
        <v>45</v>
      </c>
      <c r="B47" s="100" t="s">
        <v>424</v>
      </c>
      <c r="C47" s="101" t="s">
        <v>422</v>
      </c>
      <c r="D47" s="102" t="s">
        <v>286</v>
      </c>
      <c r="E47" s="103" t="s">
        <v>263</v>
      </c>
      <c r="F47" s="104" t="s">
        <v>425</v>
      </c>
      <c r="G47" s="105">
        <v>3</v>
      </c>
      <c r="H47" s="106">
        <v>200</v>
      </c>
      <c r="I47" s="106">
        <v>600</v>
      </c>
      <c r="J47" s="107" t="s">
        <v>302</v>
      </c>
      <c r="K47" s="108" t="s">
        <v>242</v>
      </c>
      <c r="L47" s="108" t="s">
        <v>242</v>
      </c>
      <c r="M47" s="109"/>
    </row>
    <row r="48" spans="1:13" x14ac:dyDescent="0.25">
      <c r="A48" s="1">
        <v>46</v>
      </c>
      <c r="B48" s="100" t="s">
        <v>426</v>
      </c>
      <c r="C48" s="101" t="s">
        <v>422</v>
      </c>
      <c r="D48" s="102" t="s">
        <v>286</v>
      </c>
      <c r="E48" s="103" t="s">
        <v>263</v>
      </c>
      <c r="F48" s="104" t="s">
        <v>454</v>
      </c>
      <c r="G48" s="105">
        <v>3</v>
      </c>
      <c r="H48" s="106">
        <v>240</v>
      </c>
      <c r="I48" s="106">
        <v>720</v>
      </c>
      <c r="J48" s="107" t="s">
        <v>302</v>
      </c>
      <c r="K48" s="108" t="s">
        <v>242</v>
      </c>
      <c r="L48" s="108" t="s">
        <v>242</v>
      </c>
      <c r="M48" s="109"/>
    </row>
    <row r="49" spans="1:13" x14ac:dyDescent="0.25">
      <c r="A49" s="1">
        <v>47</v>
      </c>
      <c r="B49" s="100" t="s">
        <v>427</v>
      </c>
      <c r="C49" s="101" t="s">
        <v>422</v>
      </c>
      <c r="D49" s="102" t="s">
        <v>286</v>
      </c>
      <c r="E49" s="103" t="s">
        <v>263</v>
      </c>
      <c r="F49" s="104" t="s">
        <v>455</v>
      </c>
      <c r="G49" s="105">
        <v>3</v>
      </c>
      <c r="H49" s="106">
        <v>200</v>
      </c>
      <c r="I49" s="106">
        <v>600</v>
      </c>
      <c r="J49" s="107" t="s">
        <v>302</v>
      </c>
      <c r="K49" s="108" t="s">
        <v>242</v>
      </c>
      <c r="L49" s="108" t="s">
        <v>242</v>
      </c>
      <c r="M49" s="109"/>
    </row>
    <row r="50" spans="1:13" x14ac:dyDescent="0.25">
      <c r="A50" s="1">
        <v>48</v>
      </c>
      <c r="B50" s="100" t="s">
        <v>428</v>
      </c>
      <c r="C50" s="101" t="s">
        <v>422</v>
      </c>
      <c r="D50" s="102" t="s">
        <v>286</v>
      </c>
      <c r="E50" s="103" t="s">
        <v>263</v>
      </c>
      <c r="F50" s="104" t="s">
        <v>456</v>
      </c>
      <c r="G50" s="105">
        <v>3</v>
      </c>
      <c r="H50" s="106">
        <v>250</v>
      </c>
      <c r="I50" s="106">
        <v>750</v>
      </c>
      <c r="J50" s="107" t="s">
        <v>302</v>
      </c>
      <c r="K50" s="108" t="s">
        <v>242</v>
      </c>
      <c r="L50" s="108" t="s">
        <v>242</v>
      </c>
      <c r="M50" s="109"/>
    </row>
    <row r="51" spans="1:13" x14ac:dyDescent="0.25">
      <c r="A51" s="1">
        <v>49</v>
      </c>
      <c r="B51" s="22" t="s">
        <v>429</v>
      </c>
      <c r="C51" s="30" t="s">
        <v>430</v>
      </c>
      <c r="D51" s="27" t="s">
        <v>431</v>
      </c>
      <c r="E51" s="44" t="s">
        <v>263</v>
      </c>
      <c r="F51" s="76" t="s">
        <v>457</v>
      </c>
      <c r="G51" s="61">
        <v>3</v>
      </c>
      <c r="H51" s="69">
        <v>250</v>
      </c>
      <c r="I51" s="69">
        <v>750</v>
      </c>
      <c r="J51" s="6" t="s">
        <v>302</v>
      </c>
      <c r="K51" s="43" t="s">
        <v>242</v>
      </c>
      <c r="L51" s="43" t="s">
        <v>242</v>
      </c>
      <c r="M51" s="42"/>
    </row>
    <row r="52" spans="1:13" x14ac:dyDescent="0.25">
      <c r="A52" s="1">
        <v>50</v>
      </c>
      <c r="B52" s="22" t="s">
        <v>432</v>
      </c>
      <c r="C52" s="30" t="s">
        <v>430</v>
      </c>
      <c r="D52" s="27" t="s">
        <v>431</v>
      </c>
      <c r="E52" s="44" t="s">
        <v>263</v>
      </c>
      <c r="F52" s="76" t="s">
        <v>458</v>
      </c>
      <c r="G52" s="61">
        <v>3</v>
      </c>
      <c r="H52" s="69">
        <v>250</v>
      </c>
      <c r="I52" s="69">
        <v>750</v>
      </c>
      <c r="J52" s="6" t="s">
        <v>302</v>
      </c>
      <c r="K52" s="43" t="s">
        <v>242</v>
      </c>
      <c r="L52" s="43" t="s">
        <v>242</v>
      </c>
      <c r="M52" s="42"/>
    </row>
    <row r="53" spans="1:13" x14ac:dyDescent="0.25">
      <c r="A53" s="1">
        <v>51</v>
      </c>
      <c r="B53" s="22" t="s">
        <v>433</v>
      </c>
      <c r="C53" s="30" t="s">
        <v>430</v>
      </c>
      <c r="D53" s="27" t="s">
        <v>431</v>
      </c>
      <c r="E53" s="44" t="s">
        <v>263</v>
      </c>
      <c r="F53" s="76" t="s">
        <v>459</v>
      </c>
      <c r="G53" s="61">
        <v>3</v>
      </c>
      <c r="H53" s="69">
        <v>250</v>
      </c>
      <c r="I53" s="69">
        <v>750</v>
      </c>
      <c r="J53" s="6" t="s">
        <v>302</v>
      </c>
      <c r="K53" s="43" t="s">
        <v>242</v>
      </c>
      <c r="L53" s="43" t="s">
        <v>242</v>
      </c>
      <c r="M53" s="42"/>
    </row>
    <row r="54" spans="1:13" x14ac:dyDescent="0.25">
      <c r="A54" s="1">
        <v>52</v>
      </c>
      <c r="B54" s="22" t="s">
        <v>434</v>
      </c>
      <c r="C54" s="30" t="s">
        <v>430</v>
      </c>
      <c r="D54" s="27" t="s">
        <v>431</v>
      </c>
      <c r="E54" s="44" t="s">
        <v>263</v>
      </c>
      <c r="F54" s="76" t="s">
        <v>460</v>
      </c>
      <c r="G54" s="61">
        <v>3</v>
      </c>
      <c r="H54" s="69">
        <v>250</v>
      </c>
      <c r="I54" s="69">
        <v>750</v>
      </c>
      <c r="J54" s="6" t="s">
        <v>302</v>
      </c>
      <c r="K54" s="43" t="s">
        <v>242</v>
      </c>
      <c r="L54" s="43" t="s">
        <v>242</v>
      </c>
      <c r="M54" s="42"/>
    </row>
    <row r="55" spans="1:13" x14ac:dyDescent="0.25">
      <c r="A55" s="1">
        <v>53</v>
      </c>
      <c r="B55" s="22" t="s">
        <v>435</v>
      </c>
      <c r="C55" s="30" t="s">
        <v>436</v>
      </c>
      <c r="D55" s="27" t="s">
        <v>286</v>
      </c>
      <c r="E55" s="44" t="s">
        <v>263</v>
      </c>
      <c r="F55" s="76" t="s">
        <v>461</v>
      </c>
      <c r="G55" s="61">
        <v>3</v>
      </c>
      <c r="H55" s="69">
        <v>1580</v>
      </c>
      <c r="I55" s="69">
        <v>4740</v>
      </c>
      <c r="J55" s="43" t="s">
        <v>247</v>
      </c>
      <c r="K55" s="43" t="s">
        <v>242</v>
      </c>
      <c r="L55" s="43" t="s">
        <v>242</v>
      </c>
      <c r="M55" s="42"/>
    </row>
    <row r="56" spans="1:13" x14ac:dyDescent="0.25">
      <c r="A56" s="1">
        <v>54</v>
      </c>
      <c r="B56" s="22" t="s">
        <v>437</v>
      </c>
      <c r="C56" s="30" t="s">
        <v>438</v>
      </c>
      <c r="D56" s="27" t="s">
        <v>286</v>
      </c>
      <c r="E56" s="44" t="s">
        <v>263</v>
      </c>
      <c r="F56" s="76" t="s">
        <v>462</v>
      </c>
      <c r="G56" s="61">
        <v>3</v>
      </c>
      <c r="H56" s="69">
        <v>1650</v>
      </c>
      <c r="I56" s="69">
        <v>4950</v>
      </c>
      <c r="J56" s="43" t="s">
        <v>247</v>
      </c>
      <c r="K56" s="43" t="s">
        <v>242</v>
      </c>
      <c r="L56" s="43" t="s">
        <v>242</v>
      </c>
      <c r="M56" s="42"/>
    </row>
    <row r="57" spans="1:13" x14ac:dyDescent="0.25">
      <c r="A57" s="1">
        <v>55</v>
      </c>
      <c r="B57" s="22" t="s">
        <v>439</v>
      </c>
      <c r="C57" s="30" t="s">
        <v>436</v>
      </c>
      <c r="D57" s="27" t="s">
        <v>286</v>
      </c>
      <c r="E57" s="44" t="s">
        <v>263</v>
      </c>
      <c r="F57" s="76" t="s">
        <v>463</v>
      </c>
      <c r="G57" s="61">
        <v>3</v>
      </c>
      <c r="H57" s="69">
        <v>1560</v>
      </c>
      <c r="I57" s="69">
        <v>4680</v>
      </c>
      <c r="J57" s="43" t="s">
        <v>247</v>
      </c>
      <c r="K57" s="43" t="s">
        <v>242</v>
      </c>
      <c r="L57" s="43" t="s">
        <v>242</v>
      </c>
      <c r="M57" s="42"/>
    </row>
    <row r="58" spans="1:13" ht="39" x14ac:dyDescent="0.25">
      <c r="A58" s="1">
        <v>56</v>
      </c>
      <c r="B58" s="22" t="s">
        <v>224</v>
      </c>
      <c r="C58" s="34" t="s">
        <v>225</v>
      </c>
      <c r="D58" s="11" t="s">
        <v>226</v>
      </c>
      <c r="E58" s="44" t="s">
        <v>263</v>
      </c>
      <c r="F58" s="50" t="s">
        <v>227</v>
      </c>
      <c r="G58" s="60">
        <v>3</v>
      </c>
      <c r="H58" s="68">
        <v>280</v>
      </c>
      <c r="I58" s="68">
        <f t="shared" ref="I58:I120" si="1">SUM(G58*H58)</f>
        <v>840</v>
      </c>
      <c r="J58" s="6" t="s">
        <v>13</v>
      </c>
      <c r="K58" s="6" t="s">
        <v>13</v>
      </c>
      <c r="L58" s="6" t="s">
        <v>13</v>
      </c>
      <c r="M58" s="42"/>
    </row>
    <row r="59" spans="1:13" ht="39" x14ac:dyDescent="0.25">
      <c r="A59" s="1">
        <v>57</v>
      </c>
      <c r="B59" s="22" t="s">
        <v>228</v>
      </c>
      <c r="C59" s="8" t="s">
        <v>229</v>
      </c>
      <c r="D59" s="12" t="s">
        <v>226</v>
      </c>
      <c r="E59" s="44" t="s">
        <v>263</v>
      </c>
      <c r="F59" s="51" t="s">
        <v>230</v>
      </c>
      <c r="G59" s="64">
        <v>3</v>
      </c>
      <c r="H59" s="70">
        <v>299</v>
      </c>
      <c r="I59" s="70">
        <f t="shared" si="1"/>
        <v>897</v>
      </c>
      <c r="J59" s="20" t="s">
        <v>13</v>
      </c>
      <c r="K59" s="20" t="s">
        <v>13</v>
      </c>
      <c r="L59" s="20" t="s">
        <v>13</v>
      </c>
      <c r="M59" s="42"/>
    </row>
    <row r="60" spans="1:13" ht="39" x14ac:dyDescent="0.25">
      <c r="A60" s="1">
        <v>58</v>
      </c>
      <c r="B60" s="22" t="s">
        <v>231</v>
      </c>
      <c r="C60" s="8" t="s">
        <v>232</v>
      </c>
      <c r="D60" s="3" t="s">
        <v>226</v>
      </c>
      <c r="E60" s="44" t="s">
        <v>263</v>
      </c>
      <c r="F60" s="50" t="s">
        <v>233</v>
      </c>
      <c r="G60" s="58">
        <v>3</v>
      </c>
      <c r="H60" s="66">
        <v>299</v>
      </c>
      <c r="I60" s="66">
        <f t="shared" si="1"/>
        <v>897</v>
      </c>
      <c r="J60" s="6" t="s">
        <v>13</v>
      </c>
      <c r="K60" s="6" t="s">
        <v>13</v>
      </c>
      <c r="L60" s="6" t="s">
        <v>13</v>
      </c>
      <c r="M60" s="42"/>
    </row>
    <row r="61" spans="1:13" ht="39" x14ac:dyDescent="0.25">
      <c r="A61" s="1">
        <v>59</v>
      </c>
      <c r="B61" s="23" t="s">
        <v>17</v>
      </c>
      <c r="C61" s="4" t="s">
        <v>14</v>
      </c>
      <c r="D61" s="5" t="s">
        <v>56</v>
      </c>
      <c r="E61" s="44" t="s">
        <v>263</v>
      </c>
      <c r="F61" s="50" t="s">
        <v>22</v>
      </c>
      <c r="G61" s="63">
        <v>3</v>
      </c>
      <c r="H61" s="7">
        <v>280</v>
      </c>
      <c r="I61" s="7">
        <f t="shared" si="1"/>
        <v>840</v>
      </c>
      <c r="J61" s="6" t="s">
        <v>13</v>
      </c>
      <c r="K61" s="6" t="s">
        <v>13</v>
      </c>
      <c r="L61" s="6" t="s">
        <v>13</v>
      </c>
      <c r="M61" s="42"/>
    </row>
    <row r="62" spans="1:13" ht="39" x14ac:dyDescent="0.25">
      <c r="A62" s="1">
        <v>60</v>
      </c>
      <c r="B62" s="23" t="s">
        <v>18</v>
      </c>
      <c r="C62" s="4" t="s">
        <v>15</v>
      </c>
      <c r="D62" s="5" t="s">
        <v>56</v>
      </c>
      <c r="E62" s="44" t="s">
        <v>263</v>
      </c>
      <c r="F62" s="50" t="s">
        <v>16</v>
      </c>
      <c r="G62" s="63">
        <v>3</v>
      </c>
      <c r="H62" s="7">
        <v>280</v>
      </c>
      <c r="I62" s="7">
        <f t="shared" si="1"/>
        <v>840</v>
      </c>
      <c r="J62" s="6" t="s">
        <v>13</v>
      </c>
      <c r="K62" s="6" t="s">
        <v>13</v>
      </c>
      <c r="L62" s="6" t="s">
        <v>13</v>
      </c>
      <c r="M62" s="42"/>
    </row>
    <row r="63" spans="1:13" ht="39" x14ac:dyDescent="0.25">
      <c r="A63" s="1">
        <v>61</v>
      </c>
      <c r="B63" s="23" t="s">
        <v>19</v>
      </c>
      <c r="C63" s="4" t="s">
        <v>20</v>
      </c>
      <c r="D63" s="5" t="s">
        <v>56</v>
      </c>
      <c r="E63" s="44" t="s">
        <v>263</v>
      </c>
      <c r="F63" s="50" t="s">
        <v>21</v>
      </c>
      <c r="G63" s="63">
        <v>3</v>
      </c>
      <c r="H63" s="7">
        <v>280</v>
      </c>
      <c r="I63" s="7">
        <f t="shared" si="1"/>
        <v>840</v>
      </c>
      <c r="J63" s="6" t="s">
        <v>13</v>
      </c>
      <c r="K63" s="6" t="s">
        <v>13</v>
      </c>
      <c r="L63" s="6" t="s">
        <v>13</v>
      </c>
      <c r="M63" s="42"/>
    </row>
    <row r="64" spans="1:13" x14ac:dyDescent="0.25">
      <c r="A64" s="1">
        <v>62</v>
      </c>
      <c r="B64" s="22" t="s">
        <v>23</v>
      </c>
      <c r="C64" s="3" t="s">
        <v>24</v>
      </c>
      <c r="D64" s="5" t="s">
        <v>56</v>
      </c>
      <c r="E64" s="44" t="s">
        <v>263</v>
      </c>
      <c r="F64" s="50" t="s">
        <v>25</v>
      </c>
      <c r="G64" s="58">
        <v>3</v>
      </c>
      <c r="H64" s="66">
        <v>250</v>
      </c>
      <c r="I64" s="7">
        <f t="shared" si="1"/>
        <v>750</v>
      </c>
      <c r="J64" s="6" t="s">
        <v>13</v>
      </c>
      <c r="K64" s="6" t="s">
        <v>13</v>
      </c>
      <c r="L64" s="6" t="s">
        <v>13</v>
      </c>
      <c r="M64" s="42"/>
    </row>
    <row r="65" spans="1:13" ht="39" x14ac:dyDescent="0.25">
      <c r="A65" s="1">
        <v>63</v>
      </c>
      <c r="B65" s="24" t="s">
        <v>236</v>
      </c>
      <c r="C65" s="3" t="s">
        <v>26</v>
      </c>
      <c r="D65" s="3" t="s">
        <v>28</v>
      </c>
      <c r="E65" s="44" t="s">
        <v>263</v>
      </c>
      <c r="F65" s="50" t="s">
        <v>27</v>
      </c>
      <c r="G65" s="58">
        <v>3</v>
      </c>
      <c r="H65" s="66">
        <v>360</v>
      </c>
      <c r="I65" s="7">
        <f t="shared" si="1"/>
        <v>1080</v>
      </c>
      <c r="J65" s="6" t="s">
        <v>13</v>
      </c>
      <c r="K65" s="6" t="s">
        <v>13</v>
      </c>
      <c r="L65" s="6" t="s">
        <v>13</v>
      </c>
      <c r="M65" s="11"/>
    </row>
    <row r="66" spans="1:13" ht="58.5" x14ac:dyDescent="0.25">
      <c r="A66" s="1">
        <v>64</v>
      </c>
      <c r="B66" s="24" t="s">
        <v>237</v>
      </c>
      <c r="C66" s="3" t="s">
        <v>26</v>
      </c>
      <c r="D66" s="3" t="s">
        <v>28</v>
      </c>
      <c r="E66" s="44" t="s">
        <v>263</v>
      </c>
      <c r="F66" s="50" t="s">
        <v>29</v>
      </c>
      <c r="G66" s="58">
        <v>3</v>
      </c>
      <c r="H66" s="66">
        <v>360</v>
      </c>
      <c r="I66" s="7">
        <f t="shared" si="1"/>
        <v>1080</v>
      </c>
      <c r="J66" s="6" t="s">
        <v>13</v>
      </c>
      <c r="K66" s="6" t="s">
        <v>13</v>
      </c>
      <c r="L66" s="6" t="s">
        <v>13</v>
      </c>
      <c r="M66" s="12"/>
    </row>
    <row r="67" spans="1:13" x14ac:dyDescent="0.25">
      <c r="A67" s="1">
        <v>65</v>
      </c>
      <c r="B67" s="24" t="s">
        <v>30</v>
      </c>
      <c r="C67" s="8" t="s">
        <v>33</v>
      </c>
      <c r="D67" s="3" t="s">
        <v>32</v>
      </c>
      <c r="E67" s="44" t="s">
        <v>263</v>
      </c>
      <c r="F67" s="50" t="s">
        <v>31</v>
      </c>
      <c r="G67" s="58">
        <v>3</v>
      </c>
      <c r="H67" s="66">
        <v>430</v>
      </c>
      <c r="I67" s="66">
        <f t="shared" si="1"/>
        <v>1290</v>
      </c>
      <c r="J67" s="6" t="s">
        <v>13</v>
      </c>
      <c r="K67" s="6" t="s">
        <v>13</v>
      </c>
      <c r="L67" s="6" t="s">
        <v>13</v>
      </c>
      <c r="M67" s="3"/>
    </row>
    <row r="68" spans="1:13" ht="39" x14ac:dyDescent="0.25">
      <c r="A68" s="1">
        <v>66</v>
      </c>
      <c r="B68" s="24" t="s">
        <v>34</v>
      </c>
      <c r="C68" s="8" t="s">
        <v>35</v>
      </c>
      <c r="D68" s="8" t="s">
        <v>37</v>
      </c>
      <c r="E68" s="44" t="s">
        <v>263</v>
      </c>
      <c r="F68" s="50" t="s">
        <v>36</v>
      </c>
      <c r="G68" s="58">
        <v>3</v>
      </c>
      <c r="H68" s="66">
        <v>550</v>
      </c>
      <c r="I68" s="66">
        <f t="shared" si="1"/>
        <v>1650</v>
      </c>
      <c r="J68" s="6" t="s">
        <v>13</v>
      </c>
      <c r="K68" s="6" t="s">
        <v>13</v>
      </c>
      <c r="L68" s="6" t="s">
        <v>13</v>
      </c>
      <c r="M68" s="3"/>
    </row>
    <row r="69" spans="1:13" ht="39" x14ac:dyDescent="0.25">
      <c r="A69" s="1">
        <v>67</v>
      </c>
      <c r="B69" s="24" t="s">
        <v>38</v>
      </c>
      <c r="C69" s="8" t="s">
        <v>39</v>
      </c>
      <c r="D69" s="3" t="s">
        <v>40</v>
      </c>
      <c r="E69" s="44" t="s">
        <v>263</v>
      </c>
      <c r="F69" s="50" t="s">
        <v>41</v>
      </c>
      <c r="G69" s="58">
        <v>3</v>
      </c>
      <c r="H69" s="66">
        <v>350</v>
      </c>
      <c r="I69" s="66">
        <f t="shared" si="1"/>
        <v>1050</v>
      </c>
      <c r="J69" s="6" t="s">
        <v>13</v>
      </c>
      <c r="K69" s="6" t="s">
        <v>13</v>
      </c>
      <c r="L69" s="6" t="s">
        <v>13</v>
      </c>
      <c r="M69" s="3"/>
    </row>
    <row r="70" spans="1:13" ht="58.5" x14ac:dyDescent="0.25">
      <c r="A70" s="1">
        <v>68</v>
      </c>
      <c r="B70" s="24" t="s">
        <v>42</v>
      </c>
      <c r="C70" s="8" t="s">
        <v>238</v>
      </c>
      <c r="D70" s="3" t="s">
        <v>55</v>
      </c>
      <c r="E70" s="44" t="s">
        <v>263</v>
      </c>
      <c r="F70" s="50" t="s">
        <v>43</v>
      </c>
      <c r="G70" s="58">
        <v>3</v>
      </c>
      <c r="H70" s="66">
        <v>299</v>
      </c>
      <c r="I70" s="66">
        <f t="shared" si="1"/>
        <v>897</v>
      </c>
      <c r="J70" s="6" t="s">
        <v>13</v>
      </c>
      <c r="K70" s="6" t="s">
        <v>13</v>
      </c>
      <c r="L70" s="6" t="s">
        <v>13</v>
      </c>
      <c r="M70" s="3"/>
    </row>
    <row r="71" spans="1:13" x14ac:dyDescent="0.25">
      <c r="A71" s="1">
        <v>69</v>
      </c>
      <c r="B71" s="24" t="s">
        <v>44</v>
      </c>
      <c r="C71" s="8" t="s">
        <v>45</v>
      </c>
      <c r="D71" s="3" t="s">
        <v>54</v>
      </c>
      <c r="E71" s="44" t="s">
        <v>263</v>
      </c>
      <c r="F71" s="50" t="s">
        <v>46</v>
      </c>
      <c r="G71" s="58">
        <v>3</v>
      </c>
      <c r="H71" s="66">
        <v>380</v>
      </c>
      <c r="I71" s="66">
        <f t="shared" si="1"/>
        <v>1140</v>
      </c>
      <c r="J71" s="6" t="s">
        <v>13</v>
      </c>
      <c r="K71" s="6" t="s">
        <v>13</v>
      </c>
      <c r="L71" s="6" t="s">
        <v>13</v>
      </c>
      <c r="M71" s="3"/>
    </row>
    <row r="72" spans="1:13" x14ac:dyDescent="0.25">
      <c r="A72" s="1">
        <v>70</v>
      </c>
      <c r="B72" s="24" t="s">
        <v>47</v>
      </c>
      <c r="C72" s="8" t="s">
        <v>48</v>
      </c>
      <c r="D72" s="3" t="s">
        <v>49</v>
      </c>
      <c r="E72" s="44" t="s">
        <v>263</v>
      </c>
      <c r="F72" s="50" t="s">
        <v>50</v>
      </c>
      <c r="G72" s="58">
        <v>3</v>
      </c>
      <c r="H72" s="66">
        <v>280</v>
      </c>
      <c r="I72" s="66">
        <f t="shared" si="1"/>
        <v>840</v>
      </c>
      <c r="J72" s="6" t="s">
        <v>13</v>
      </c>
      <c r="K72" s="6" t="s">
        <v>13</v>
      </c>
      <c r="L72" s="6" t="s">
        <v>13</v>
      </c>
      <c r="M72" s="3"/>
    </row>
    <row r="73" spans="1:13" x14ac:dyDescent="0.25">
      <c r="A73" s="1">
        <v>71</v>
      </c>
      <c r="B73" s="24" t="s">
        <v>51</v>
      </c>
      <c r="C73" s="8" t="s">
        <v>52</v>
      </c>
      <c r="D73" s="3" t="s">
        <v>53</v>
      </c>
      <c r="E73" s="44" t="s">
        <v>263</v>
      </c>
      <c r="F73" s="50" t="s">
        <v>57</v>
      </c>
      <c r="G73" s="58">
        <v>3</v>
      </c>
      <c r="H73" s="66">
        <v>300</v>
      </c>
      <c r="I73" s="66">
        <f t="shared" si="1"/>
        <v>900</v>
      </c>
      <c r="J73" s="6" t="s">
        <v>13</v>
      </c>
      <c r="K73" s="6" t="s">
        <v>13</v>
      </c>
      <c r="L73" s="6" t="s">
        <v>13</v>
      </c>
      <c r="M73" s="3"/>
    </row>
    <row r="74" spans="1:13" x14ac:dyDescent="0.25">
      <c r="A74" s="1">
        <v>72</v>
      </c>
      <c r="B74" s="24" t="s">
        <v>59</v>
      </c>
      <c r="C74" s="8" t="s">
        <v>58</v>
      </c>
      <c r="D74" s="3" t="s">
        <v>60</v>
      </c>
      <c r="E74" s="44" t="s">
        <v>263</v>
      </c>
      <c r="F74" s="50" t="s">
        <v>61</v>
      </c>
      <c r="G74" s="58">
        <v>3</v>
      </c>
      <c r="H74" s="66">
        <v>300</v>
      </c>
      <c r="I74" s="66">
        <f t="shared" si="1"/>
        <v>900</v>
      </c>
      <c r="J74" s="6" t="s">
        <v>13</v>
      </c>
      <c r="K74" s="6" t="s">
        <v>13</v>
      </c>
      <c r="L74" s="6" t="s">
        <v>13</v>
      </c>
      <c r="M74" s="3"/>
    </row>
    <row r="75" spans="1:13" ht="39" x14ac:dyDescent="0.25">
      <c r="A75" s="1">
        <v>73</v>
      </c>
      <c r="B75" s="24" t="s">
        <v>62</v>
      </c>
      <c r="C75" s="8" t="s">
        <v>63</v>
      </c>
      <c r="D75" s="3" t="s">
        <v>64</v>
      </c>
      <c r="E75" s="44" t="s">
        <v>263</v>
      </c>
      <c r="F75" s="50" t="s">
        <v>65</v>
      </c>
      <c r="G75" s="58">
        <v>3</v>
      </c>
      <c r="H75" s="66">
        <v>280</v>
      </c>
      <c r="I75" s="66">
        <f t="shared" si="1"/>
        <v>840</v>
      </c>
      <c r="J75" s="6" t="s">
        <v>13</v>
      </c>
      <c r="K75" s="6" t="s">
        <v>13</v>
      </c>
      <c r="L75" s="6" t="s">
        <v>13</v>
      </c>
      <c r="M75" s="3"/>
    </row>
    <row r="76" spans="1:13" ht="78" x14ac:dyDescent="0.25">
      <c r="A76" s="1">
        <v>74</v>
      </c>
      <c r="B76" s="24" t="s">
        <v>66</v>
      </c>
      <c r="C76" s="8" t="s">
        <v>67</v>
      </c>
      <c r="D76" s="8" t="s">
        <v>69</v>
      </c>
      <c r="E76" s="44" t="s">
        <v>263</v>
      </c>
      <c r="F76" s="50" t="s">
        <v>68</v>
      </c>
      <c r="G76" s="58">
        <v>3</v>
      </c>
      <c r="H76" s="66">
        <v>320</v>
      </c>
      <c r="I76" s="66">
        <f t="shared" si="1"/>
        <v>960</v>
      </c>
      <c r="J76" s="6" t="s">
        <v>13</v>
      </c>
      <c r="K76" s="6" t="s">
        <v>13</v>
      </c>
      <c r="L76" s="6" t="s">
        <v>13</v>
      </c>
      <c r="M76" s="3"/>
    </row>
    <row r="77" spans="1:13" x14ac:dyDescent="0.25">
      <c r="A77" s="1">
        <v>75</v>
      </c>
      <c r="B77" s="24" t="s">
        <v>70</v>
      </c>
      <c r="C77" s="8" t="s">
        <v>71</v>
      </c>
      <c r="D77" s="3" t="s">
        <v>72</v>
      </c>
      <c r="E77" s="44" t="s">
        <v>263</v>
      </c>
      <c r="F77" s="50" t="s">
        <v>73</v>
      </c>
      <c r="G77" s="58">
        <v>3</v>
      </c>
      <c r="H77" s="66">
        <v>290</v>
      </c>
      <c r="I77" s="66">
        <f t="shared" si="1"/>
        <v>870</v>
      </c>
      <c r="J77" s="6" t="s">
        <v>13</v>
      </c>
      <c r="K77" s="6" t="s">
        <v>13</v>
      </c>
      <c r="L77" s="6" t="s">
        <v>13</v>
      </c>
      <c r="M77" s="3"/>
    </row>
    <row r="78" spans="1:13" x14ac:dyDescent="0.25">
      <c r="A78" s="1">
        <v>76</v>
      </c>
      <c r="B78" s="24" t="s">
        <v>74</v>
      </c>
      <c r="C78" s="8" t="s">
        <v>78</v>
      </c>
      <c r="D78" s="3" t="s">
        <v>72</v>
      </c>
      <c r="E78" s="44" t="s">
        <v>263</v>
      </c>
      <c r="F78" s="50" t="s">
        <v>79</v>
      </c>
      <c r="G78" s="58">
        <v>3</v>
      </c>
      <c r="H78" s="66">
        <v>350</v>
      </c>
      <c r="I78" s="66">
        <f t="shared" si="1"/>
        <v>1050</v>
      </c>
      <c r="J78" s="6" t="s">
        <v>13</v>
      </c>
      <c r="K78" s="6" t="s">
        <v>13</v>
      </c>
      <c r="L78" s="6" t="s">
        <v>13</v>
      </c>
      <c r="M78" s="3"/>
    </row>
    <row r="79" spans="1:13" x14ac:dyDescent="0.25">
      <c r="A79" s="1">
        <v>77</v>
      </c>
      <c r="B79" s="24" t="s">
        <v>75</v>
      </c>
      <c r="C79" s="8" t="s">
        <v>76</v>
      </c>
      <c r="D79" s="3" t="s">
        <v>77</v>
      </c>
      <c r="E79" s="44" t="s">
        <v>263</v>
      </c>
      <c r="F79" s="50" t="s">
        <v>80</v>
      </c>
      <c r="G79" s="58">
        <v>3</v>
      </c>
      <c r="H79" s="66">
        <v>320</v>
      </c>
      <c r="I79" s="66">
        <f t="shared" si="1"/>
        <v>960</v>
      </c>
      <c r="J79" s="6" t="s">
        <v>13</v>
      </c>
      <c r="K79" s="6" t="s">
        <v>13</v>
      </c>
      <c r="L79" s="6" t="s">
        <v>13</v>
      </c>
      <c r="M79" s="3"/>
    </row>
    <row r="80" spans="1:13" x14ac:dyDescent="0.25">
      <c r="A80" s="1">
        <v>78</v>
      </c>
      <c r="B80" s="24" t="s">
        <v>81</v>
      </c>
      <c r="C80" s="8" t="s">
        <v>82</v>
      </c>
      <c r="D80" s="3" t="s">
        <v>83</v>
      </c>
      <c r="E80" s="44" t="s">
        <v>263</v>
      </c>
      <c r="F80" s="50" t="s">
        <v>84</v>
      </c>
      <c r="G80" s="58">
        <v>3</v>
      </c>
      <c r="H80" s="66">
        <v>280</v>
      </c>
      <c r="I80" s="66">
        <f t="shared" si="1"/>
        <v>840</v>
      </c>
      <c r="J80" s="6" t="s">
        <v>13</v>
      </c>
      <c r="K80" s="6" t="s">
        <v>13</v>
      </c>
      <c r="L80" s="6" t="s">
        <v>13</v>
      </c>
      <c r="M80" s="3"/>
    </row>
    <row r="81" spans="1:13" x14ac:dyDescent="0.25">
      <c r="A81" s="1">
        <v>79</v>
      </c>
      <c r="B81" s="22" t="s">
        <v>85</v>
      </c>
      <c r="C81" s="8" t="s">
        <v>86</v>
      </c>
      <c r="D81" s="3" t="s">
        <v>87</v>
      </c>
      <c r="E81" s="44" t="s">
        <v>263</v>
      </c>
      <c r="F81" s="50" t="s">
        <v>88</v>
      </c>
      <c r="G81" s="58">
        <v>3</v>
      </c>
      <c r="H81" s="66">
        <v>260</v>
      </c>
      <c r="I81" s="66">
        <f t="shared" si="1"/>
        <v>780</v>
      </c>
      <c r="J81" s="6" t="s">
        <v>13</v>
      </c>
      <c r="K81" s="6" t="s">
        <v>13</v>
      </c>
      <c r="L81" s="6" t="s">
        <v>13</v>
      </c>
      <c r="M81" s="3"/>
    </row>
    <row r="82" spans="1:13" x14ac:dyDescent="0.25">
      <c r="A82" s="1">
        <v>80</v>
      </c>
      <c r="B82" s="24" t="s">
        <v>89</v>
      </c>
      <c r="C82" s="8" t="s">
        <v>90</v>
      </c>
      <c r="D82" s="3" t="s">
        <v>91</v>
      </c>
      <c r="E82" s="44" t="s">
        <v>263</v>
      </c>
      <c r="F82" s="50" t="s">
        <v>92</v>
      </c>
      <c r="G82" s="58">
        <v>3</v>
      </c>
      <c r="H82" s="66">
        <v>250</v>
      </c>
      <c r="I82" s="66">
        <f t="shared" si="1"/>
        <v>750</v>
      </c>
      <c r="J82" s="6" t="s">
        <v>13</v>
      </c>
      <c r="K82" s="6" t="s">
        <v>13</v>
      </c>
      <c r="L82" s="6" t="s">
        <v>13</v>
      </c>
      <c r="M82" s="3"/>
    </row>
    <row r="83" spans="1:13" x14ac:dyDescent="0.25">
      <c r="A83" s="1">
        <v>81</v>
      </c>
      <c r="B83" s="24" t="s">
        <v>93</v>
      </c>
      <c r="C83" s="8" t="s">
        <v>94</v>
      </c>
      <c r="D83" s="3" t="s">
        <v>95</v>
      </c>
      <c r="E83" s="44" t="s">
        <v>263</v>
      </c>
      <c r="F83" s="50" t="s">
        <v>96</v>
      </c>
      <c r="G83" s="58">
        <v>3</v>
      </c>
      <c r="H83" s="66">
        <v>280</v>
      </c>
      <c r="I83" s="66">
        <f t="shared" si="1"/>
        <v>840</v>
      </c>
      <c r="J83" s="6" t="s">
        <v>13</v>
      </c>
      <c r="K83" s="6" t="s">
        <v>13</v>
      </c>
      <c r="L83" s="6" t="s">
        <v>13</v>
      </c>
      <c r="M83" s="3"/>
    </row>
    <row r="84" spans="1:13" x14ac:dyDescent="0.25">
      <c r="A84" s="1">
        <v>82</v>
      </c>
      <c r="B84" s="24" t="s">
        <v>97</v>
      </c>
      <c r="C84" s="8" t="s">
        <v>98</v>
      </c>
      <c r="D84" s="3" t="s">
        <v>99</v>
      </c>
      <c r="E84" s="44" t="s">
        <v>263</v>
      </c>
      <c r="F84" s="50" t="s">
        <v>100</v>
      </c>
      <c r="G84" s="58">
        <v>3</v>
      </c>
      <c r="H84" s="66">
        <v>500</v>
      </c>
      <c r="I84" s="66">
        <f t="shared" si="1"/>
        <v>1500</v>
      </c>
      <c r="J84" s="6" t="s">
        <v>13</v>
      </c>
      <c r="K84" s="6" t="s">
        <v>13</v>
      </c>
      <c r="L84" s="6" t="s">
        <v>13</v>
      </c>
      <c r="M84" s="3"/>
    </row>
    <row r="85" spans="1:13" ht="39" x14ac:dyDescent="0.25">
      <c r="A85" s="1">
        <v>83</v>
      </c>
      <c r="B85" s="22" t="s">
        <v>101</v>
      </c>
      <c r="C85" s="8" t="s">
        <v>102</v>
      </c>
      <c r="D85" s="3" t="s">
        <v>99</v>
      </c>
      <c r="E85" s="44" t="s">
        <v>263</v>
      </c>
      <c r="F85" s="50" t="s">
        <v>103</v>
      </c>
      <c r="G85" s="58">
        <v>3</v>
      </c>
      <c r="H85" s="66">
        <v>500</v>
      </c>
      <c r="I85" s="66">
        <f t="shared" si="1"/>
        <v>1500</v>
      </c>
      <c r="J85" s="6" t="s">
        <v>13</v>
      </c>
      <c r="K85" s="6" t="s">
        <v>13</v>
      </c>
      <c r="L85" s="6" t="s">
        <v>13</v>
      </c>
      <c r="M85" s="3"/>
    </row>
    <row r="86" spans="1:13" x14ac:dyDescent="0.25">
      <c r="A86" s="1">
        <v>84</v>
      </c>
      <c r="B86" s="22" t="s">
        <v>107</v>
      </c>
      <c r="C86" s="3" t="s">
        <v>104</v>
      </c>
      <c r="D86" s="9" t="s">
        <v>105</v>
      </c>
      <c r="E86" s="44" t="s">
        <v>263</v>
      </c>
      <c r="F86" s="52" t="s">
        <v>106</v>
      </c>
      <c r="G86" s="58">
        <v>3</v>
      </c>
      <c r="H86" s="66">
        <v>300</v>
      </c>
      <c r="I86" s="66">
        <f t="shared" si="1"/>
        <v>900</v>
      </c>
      <c r="J86" s="6" t="s">
        <v>13</v>
      </c>
      <c r="K86" s="6" t="s">
        <v>234</v>
      </c>
      <c r="L86" s="6" t="s">
        <v>13</v>
      </c>
      <c r="M86" s="3"/>
    </row>
    <row r="87" spans="1:13" ht="58.5" x14ac:dyDescent="0.25">
      <c r="A87" s="1">
        <v>85</v>
      </c>
      <c r="B87" s="24" t="s">
        <v>112</v>
      </c>
      <c r="C87" s="8" t="s">
        <v>109</v>
      </c>
      <c r="D87" s="3" t="s">
        <v>110</v>
      </c>
      <c r="E87" s="44" t="s">
        <v>263</v>
      </c>
      <c r="F87" s="50" t="s">
        <v>111</v>
      </c>
      <c r="G87" s="58">
        <v>3</v>
      </c>
      <c r="H87" s="66">
        <v>220</v>
      </c>
      <c r="I87" s="66">
        <f t="shared" si="1"/>
        <v>660</v>
      </c>
      <c r="J87" s="6" t="s">
        <v>13</v>
      </c>
      <c r="K87" s="6" t="s">
        <v>13</v>
      </c>
      <c r="L87" s="6" t="s">
        <v>13</v>
      </c>
      <c r="M87" s="3"/>
    </row>
    <row r="88" spans="1:13" ht="58.5" x14ac:dyDescent="0.25">
      <c r="A88" s="1">
        <v>86</v>
      </c>
      <c r="B88" s="24" t="s">
        <v>108</v>
      </c>
      <c r="C88" s="8" t="s">
        <v>114</v>
      </c>
      <c r="D88" s="3" t="s">
        <v>110</v>
      </c>
      <c r="E88" s="44" t="s">
        <v>263</v>
      </c>
      <c r="F88" s="50" t="s">
        <v>113</v>
      </c>
      <c r="G88" s="58">
        <v>3</v>
      </c>
      <c r="H88" s="66">
        <v>280</v>
      </c>
      <c r="I88" s="66">
        <f t="shared" si="1"/>
        <v>840</v>
      </c>
      <c r="J88" s="6" t="s">
        <v>13</v>
      </c>
      <c r="K88" s="6" t="s">
        <v>13</v>
      </c>
      <c r="L88" s="6" t="s">
        <v>13</v>
      </c>
      <c r="M88" s="3"/>
    </row>
    <row r="89" spans="1:13" ht="58.5" x14ac:dyDescent="0.25">
      <c r="A89" s="1">
        <v>87</v>
      </c>
      <c r="B89" s="22" t="s">
        <v>115</v>
      </c>
      <c r="C89" s="8" t="s">
        <v>116</v>
      </c>
      <c r="D89" s="3" t="s">
        <v>117</v>
      </c>
      <c r="E89" s="44" t="s">
        <v>263</v>
      </c>
      <c r="F89" s="50" t="s">
        <v>118</v>
      </c>
      <c r="G89" s="58">
        <v>3</v>
      </c>
      <c r="H89" s="66">
        <v>299</v>
      </c>
      <c r="I89" s="66">
        <f t="shared" si="1"/>
        <v>897</v>
      </c>
      <c r="J89" s="6" t="s">
        <v>13</v>
      </c>
      <c r="K89" s="6" t="s">
        <v>13</v>
      </c>
      <c r="L89" s="6" t="s">
        <v>13</v>
      </c>
      <c r="M89" s="3"/>
    </row>
    <row r="90" spans="1:13" ht="39" x14ac:dyDescent="0.25">
      <c r="A90" s="1">
        <v>88</v>
      </c>
      <c r="B90" s="22" t="s">
        <v>119</v>
      </c>
      <c r="C90" s="3" t="s">
        <v>120</v>
      </c>
      <c r="D90" s="8" t="s">
        <v>122</v>
      </c>
      <c r="E90" s="44" t="s">
        <v>263</v>
      </c>
      <c r="F90" s="50" t="s">
        <v>121</v>
      </c>
      <c r="G90" s="58">
        <v>3</v>
      </c>
      <c r="H90" s="66">
        <v>540</v>
      </c>
      <c r="I90" s="66">
        <f t="shared" si="1"/>
        <v>1620</v>
      </c>
      <c r="J90" s="6" t="s">
        <v>13</v>
      </c>
      <c r="K90" s="6" t="s">
        <v>13</v>
      </c>
      <c r="L90" s="6" t="s">
        <v>13</v>
      </c>
      <c r="M90" s="3"/>
    </row>
    <row r="91" spans="1:13" x14ac:dyDescent="0.25">
      <c r="A91" s="1">
        <v>89</v>
      </c>
      <c r="B91" s="22" t="s">
        <v>123</v>
      </c>
      <c r="C91" s="3" t="s">
        <v>124</v>
      </c>
      <c r="D91" s="3" t="s">
        <v>125</v>
      </c>
      <c r="E91" s="44" t="s">
        <v>263</v>
      </c>
      <c r="F91" s="50" t="s">
        <v>126</v>
      </c>
      <c r="G91" s="58">
        <v>3</v>
      </c>
      <c r="H91" s="66">
        <v>300</v>
      </c>
      <c r="I91" s="66">
        <f t="shared" si="1"/>
        <v>900</v>
      </c>
      <c r="J91" s="6" t="s">
        <v>13</v>
      </c>
      <c r="K91" s="6" t="s">
        <v>13</v>
      </c>
      <c r="L91" s="6" t="s">
        <v>13</v>
      </c>
      <c r="M91" s="3"/>
    </row>
    <row r="92" spans="1:13" x14ac:dyDescent="0.25">
      <c r="A92" s="1">
        <v>90</v>
      </c>
      <c r="B92" s="24" t="s">
        <v>127</v>
      </c>
      <c r="C92" s="8" t="s">
        <v>128</v>
      </c>
      <c r="D92" s="3" t="s">
        <v>129</v>
      </c>
      <c r="E92" s="44" t="s">
        <v>263</v>
      </c>
      <c r="F92" s="50" t="s">
        <v>130</v>
      </c>
      <c r="G92" s="58">
        <v>3</v>
      </c>
      <c r="H92" s="66">
        <v>280</v>
      </c>
      <c r="I92" s="66">
        <f t="shared" si="1"/>
        <v>840</v>
      </c>
      <c r="J92" s="6" t="s">
        <v>13</v>
      </c>
      <c r="K92" s="6" t="s">
        <v>13</v>
      </c>
      <c r="L92" s="6" t="s">
        <v>13</v>
      </c>
      <c r="M92" s="3"/>
    </row>
    <row r="93" spans="1:13" x14ac:dyDescent="0.25">
      <c r="A93" s="1">
        <v>91</v>
      </c>
      <c r="B93" s="22" t="s">
        <v>131</v>
      </c>
      <c r="C93" s="8" t="s">
        <v>128</v>
      </c>
      <c r="D93" s="3" t="s">
        <v>129</v>
      </c>
      <c r="E93" s="44" t="s">
        <v>263</v>
      </c>
      <c r="F93" s="50" t="s">
        <v>132</v>
      </c>
      <c r="G93" s="58">
        <v>3</v>
      </c>
      <c r="H93" s="66">
        <v>250</v>
      </c>
      <c r="I93" s="66">
        <f t="shared" si="1"/>
        <v>750</v>
      </c>
      <c r="J93" s="6" t="s">
        <v>13</v>
      </c>
      <c r="K93" s="6" t="s">
        <v>13</v>
      </c>
      <c r="L93" s="6" t="s">
        <v>13</v>
      </c>
      <c r="M93" s="3"/>
    </row>
    <row r="94" spans="1:13" x14ac:dyDescent="0.25">
      <c r="A94" s="1">
        <v>92</v>
      </c>
      <c r="B94" s="22" t="s">
        <v>133</v>
      </c>
      <c r="C94" s="8" t="s">
        <v>128</v>
      </c>
      <c r="D94" s="3" t="s">
        <v>129</v>
      </c>
      <c r="E94" s="44" t="s">
        <v>263</v>
      </c>
      <c r="F94" s="50" t="s">
        <v>134</v>
      </c>
      <c r="G94" s="58">
        <v>3</v>
      </c>
      <c r="H94" s="66">
        <v>390</v>
      </c>
      <c r="I94" s="66">
        <f t="shared" si="1"/>
        <v>1170</v>
      </c>
      <c r="J94" s="6" t="s">
        <v>13</v>
      </c>
      <c r="K94" s="6" t="s">
        <v>13</v>
      </c>
      <c r="L94" s="6" t="s">
        <v>13</v>
      </c>
      <c r="M94" s="3"/>
    </row>
    <row r="95" spans="1:13" x14ac:dyDescent="0.25">
      <c r="A95" s="1">
        <v>93</v>
      </c>
      <c r="B95" s="22" t="s">
        <v>135</v>
      </c>
      <c r="C95" s="8" t="s">
        <v>128</v>
      </c>
      <c r="D95" s="3" t="s">
        <v>129</v>
      </c>
      <c r="E95" s="44" t="s">
        <v>263</v>
      </c>
      <c r="F95" s="50" t="s">
        <v>136</v>
      </c>
      <c r="G95" s="58">
        <v>3</v>
      </c>
      <c r="H95" s="66">
        <v>330</v>
      </c>
      <c r="I95" s="66">
        <f t="shared" si="1"/>
        <v>990</v>
      </c>
      <c r="J95" s="6" t="s">
        <v>13</v>
      </c>
      <c r="K95" s="6" t="s">
        <v>13</v>
      </c>
      <c r="L95" s="6" t="s">
        <v>13</v>
      </c>
      <c r="M95" s="3"/>
    </row>
    <row r="96" spans="1:13" x14ac:dyDescent="0.25">
      <c r="A96" s="1">
        <v>94</v>
      </c>
      <c r="B96" s="24" t="s">
        <v>141</v>
      </c>
      <c r="C96" s="3" t="s">
        <v>142</v>
      </c>
      <c r="D96" s="3" t="s">
        <v>143</v>
      </c>
      <c r="E96" s="44" t="s">
        <v>263</v>
      </c>
      <c r="F96" s="50" t="s">
        <v>144</v>
      </c>
      <c r="G96" s="58">
        <v>3</v>
      </c>
      <c r="H96" s="66">
        <v>350</v>
      </c>
      <c r="I96" s="66">
        <f t="shared" si="1"/>
        <v>1050</v>
      </c>
      <c r="J96" s="6" t="s">
        <v>13</v>
      </c>
      <c r="K96" s="6" t="s">
        <v>13</v>
      </c>
      <c r="L96" s="6" t="s">
        <v>13</v>
      </c>
      <c r="M96" s="3"/>
    </row>
    <row r="97" spans="1:13" ht="39" x14ac:dyDescent="0.25">
      <c r="A97" s="1">
        <v>95</v>
      </c>
      <c r="B97" s="22" t="s">
        <v>216</v>
      </c>
      <c r="C97" s="8" t="s">
        <v>217</v>
      </c>
      <c r="D97" s="3" t="s">
        <v>218</v>
      </c>
      <c r="E97" s="44" t="s">
        <v>263</v>
      </c>
      <c r="F97" s="50" t="s">
        <v>219</v>
      </c>
      <c r="G97" s="58">
        <v>3</v>
      </c>
      <c r="H97" s="66">
        <v>250</v>
      </c>
      <c r="I97" s="66">
        <f t="shared" si="1"/>
        <v>750</v>
      </c>
      <c r="J97" s="6" t="s">
        <v>13</v>
      </c>
      <c r="K97" s="6" t="s">
        <v>13</v>
      </c>
      <c r="L97" s="6" t="s">
        <v>13</v>
      </c>
      <c r="M97" s="3"/>
    </row>
    <row r="98" spans="1:13" ht="39" x14ac:dyDescent="0.25">
      <c r="A98" s="1">
        <v>96</v>
      </c>
      <c r="B98" s="22" t="s">
        <v>146</v>
      </c>
      <c r="C98" s="8" t="s">
        <v>145</v>
      </c>
      <c r="D98" s="3" t="s">
        <v>147</v>
      </c>
      <c r="E98" s="44" t="s">
        <v>263</v>
      </c>
      <c r="F98" s="50" t="s">
        <v>148</v>
      </c>
      <c r="G98" s="58">
        <v>3</v>
      </c>
      <c r="H98" s="66">
        <v>350</v>
      </c>
      <c r="I98" s="66">
        <f t="shared" si="1"/>
        <v>1050</v>
      </c>
      <c r="J98" s="6" t="s">
        <v>13</v>
      </c>
      <c r="K98" s="6" t="s">
        <v>13</v>
      </c>
      <c r="L98" s="6" t="s">
        <v>13</v>
      </c>
      <c r="M98" s="3"/>
    </row>
    <row r="99" spans="1:13" x14ac:dyDescent="0.25">
      <c r="A99" s="1">
        <v>97</v>
      </c>
      <c r="B99" s="22" t="s">
        <v>149</v>
      </c>
      <c r="C99" s="8" t="s">
        <v>150</v>
      </c>
      <c r="D99" s="3" t="s">
        <v>151</v>
      </c>
      <c r="E99" s="44" t="s">
        <v>263</v>
      </c>
      <c r="F99" s="50" t="s">
        <v>152</v>
      </c>
      <c r="G99" s="58">
        <v>3</v>
      </c>
      <c r="H99" s="66">
        <v>300</v>
      </c>
      <c r="I99" s="66">
        <f t="shared" si="1"/>
        <v>900</v>
      </c>
      <c r="J99" s="6" t="s">
        <v>13</v>
      </c>
      <c r="K99" s="6" t="s">
        <v>13</v>
      </c>
      <c r="L99" s="6" t="s">
        <v>13</v>
      </c>
      <c r="M99" s="3"/>
    </row>
    <row r="100" spans="1:13" ht="39" x14ac:dyDescent="0.25">
      <c r="A100" s="1">
        <v>98</v>
      </c>
      <c r="B100" s="22" t="s">
        <v>153</v>
      </c>
      <c r="C100" s="8" t="s">
        <v>154</v>
      </c>
      <c r="D100" s="3" t="s">
        <v>155</v>
      </c>
      <c r="E100" s="44" t="s">
        <v>263</v>
      </c>
      <c r="F100" s="50" t="s">
        <v>156</v>
      </c>
      <c r="G100" s="58">
        <v>3</v>
      </c>
      <c r="H100" s="66">
        <v>400</v>
      </c>
      <c r="I100" s="66">
        <f t="shared" si="1"/>
        <v>1200</v>
      </c>
      <c r="J100" s="6" t="s">
        <v>13</v>
      </c>
      <c r="K100" s="6" t="s">
        <v>13</v>
      </c>
      <c r="L100" s="6" t="s">
        <v>13</v>
      </c>
      <c r="M100" s="3"/>
    </row>
    <row r="101" spans="1:13" ht="39" x14ac:dyDescent="0.25">
      <c r="A101" s="1">
        <v>99</v>
      </c>
      <c r="B101" s="24" t="s">
        <v>158</v>
      </c>
      <c r="C101" s="8" t="s">
        <v>159</v>
      </c>
      <c r="D101" s="3" t="s">
        <v>72</v>
      </c>
      <c r="E101" s="44" t="s">
        <v>263</v>
      </c>
      <c r="F101" s="50" t="s">
        <v>157</v>
      </c>
      <c r="G101" s="58">
        <v>3</v>
      </c>
      <c r="H101" s="66">
        <v>270</v>
      </c>
      <c r="I101" s="66">
        <f t="shared" si="1"/>
        <v>810</v>
      </c>
      <c r="J101" s="6" t="s">
        <v>13</v>
      </c>
      <c r="K101" s="6" t="s">
        <v>13</v>
      </c>
      <c r="L101" s="6" t="s">
        <v>13</v>
      </c>
      <c r="M101" s="3"/>
    </row>
    <row r="102" spans="1:13" x14ac:dyDescent="0.25">
      <c r="A102" s="1">
        <v>100</v>
      </c>
      <c r="B102" s="25" t="s">
        <v>220</v>
      </c>
      <c r="C102" s="14" t="s">
        <v>160</v>
      </c>
      <c r="D102" s="10" t="s">
        <v>161</v>
      </c>
      <c r="E102" s="44" t="s">
        <v>263</v>
      </c>
      <c r="F102" s="53" t="s">
        <v>162</v>
      </c>
      <c r="G102" s="58">
        <v>3</v>
      </c>
      <c r="H102" s="67">
        <v>250</v>
      </c>
      <c r="I102" s="67">
        <f t="shared" si="1"/>
        <v>750</v>
      </c>
      <c r="J102" s="18" t="s">
        <v>13</v>
      </c>
      <c r="K102" s="18" t="s">
        <v>13</v>
      </c>
      <c r="L102" s="18" t="s">
        <v>13</v>
      </c>
      <c r="M102" s="3"/>
    </row>
    <row r="103" spans="1:13" ht="39" x14ac:dyDescent="0.25">
      <c r="A103" s="1">
        <v>101</v>
      </c>
      <c r="B103" s="26" t="s">
        <v>163</v>
      </c>
      <c r="C103" s="13" t="s">
        <v>164</v>
      </c>
      <c r="D103" s="11" t="s">
        <v>165</v>
      </c>
      <c r="E103" s="44" t="s">
        <v>263</v>
      </c>
      <c r="F103" s="50" t="s">
        <v>166</v>
      </c>
      <c r="G103" s="58">
        <v>3</v>
      </c>
      <c r="H103" s="68">
        <v>280</v>
      </c>
      <c r="I103" s="72">
        <f t="shared" si="1"/>
        <v>840</v>
      </c>
      <c r="J103" s="6" t="s">
        <v>13</v>
      </c>
      <c r="K103" s="6" t="s">
        <v>13</v>
      </c>
      <c r="L103" s="6" t="s">
        <v>13</v>
      </c>
      <c r="M103" s="3"/>
    </row>
    <row r="104" spans="1:13" ht="39" x14ac:dyDescent="0.25">
      <c r="A104" s="1">
        <v>102</v>
      </c>
      <c r="B104" s="27" t="s">
        <v>167</v>
      </c>
      <c r="C104" s="21" t="s">
        <v>239</v>
      </c>
      <c r="D104" s="19" t="s">
        <v>168</v>
      </c>
      <c r="E104" s="44" t="s">
        <v>263</v>
      </c>
      <c r="F104" s="54" t="s">
        <v>169</v>
      </c>
      <c r="G104" s="58">
        <v>3</v>
      </c>
      <c r="H104" s="70">
        <v>280</v>
      </c>
      <c r="I104" s="73">
        <f t="shared" si="1"/>
        <v>840</v>
      </c>
      <c r="J104" s="6" t="s">
        <v>13</v>
      </c>
      <c r="K104" s="6" t="s">
        <v>13</v>
      </c>
      <c r="L104" s="6" t="s">
        <v>13</v>
      </c>
      <c r="M104" s="3"/>
    </row>
    <row r="105" spans="1:13" x14ac:dyDescent="0.25">
      <c r="A105" s="1">
        <v>103</v>
      </c>
      <c r="B105" s="28" t="s">
        <v>170</v>
      </c>
      <c r="C105" s="15" t="s">
        <v>174</v>
      </c>
      <c r="D105" s="16" t="s">
        <v>171</v>
      </c>
      <c r="E105" s="44" t="s">
        <v>263</v>
      </c>
      <c r="F105" s="53" t="s">
        <v>172</v>
      </c>
      <c r="G105" s="58">
        <v>3</v>
      </c>
      <c r="H105" s="67">
        <v>300</v>
      </c>
      <c r="I105" s="66">
        <f t="shared" si="1"/>
        <v>900</v>
      </c>
      <c r="J105" s="20" t="s">
        <v>13</v>
      </c>
      <c r="K105" s="20" t="s">
        <v>13</v>
      </c>
      <c r="L105" s="20" t="s">
        <v>13</v>
      </c>
      <c r="M105" s="3"/>
    </row>
    <row r="106" spans="1:13" x14ac:dyDescent="0.25">
      <c r="A106" s="1">
        <v>104</v>
      </c>
      <c r="B106" s="29" t="s">
        <v>173</v>
      </c>
      <c r="C106" s="13" t="s">
        <v>174</v>
      </c>
      <c r="D106" s="16" t="s">
        <v>171</v>
      </c>
      <c r="E106" s="44" t="s">
        <v>263</v>
      </c>
      <c r="F106" s="50" t="s">
        <v>175</v>
      </c>
      <c r="G106" s="58">
        <v>3</v>
      </c>
      <c r="H106" s="68">
        <v>300</v>
      </c>
      <c r="I106" s="74">
        <f t="shared" si="1"/>
        <v>900</v>
      </c>
      <c r="J106" s="6" t="s">
        <v>13</v>
      </c>
      <c r="K106" s="6" t="s">
        <v>13</v>
      </c>
      <c r="L106" s="6" t="s">
        <v>13</v>
      </c>
      <c r="M106" s="3"/>
    </row>
    <row r="107" spans="1:13" x14ac:dyDescent="0.25">
      <c r="A107" s="1">
        <v>105</v>
      </c>
      <c r="B107" s="30" t="s">
        <v>176</v>
      </c>
      <c r="C107" s="11" t="s">
        <v>177</v>
      </c>
      <c r="D107" s="17" t="s">
        <v>178</v>
      </c>
      <c r="E107" s="44" t="s">
        <v>263</v>
      </c>
      <c r="F107" s="55" t="s">
        <v>179</v>
      </c>
      <c r="G107" s="58">
        <v>3</v>
      </c>
      <c r="H107" s="70">
        <v>320</v>
      </c>
      <c r="I107" s="66">
        <f t="shared" si="1"/>
        <v>960</v>
      </c>
      <c r="J107" s="6" t="s">
        <v>13</v>
      </c>
      <c r="K107" s="6" t="s">
        <v>13</v>
      </c>
      <c r="L107" s="6" t="s">
        <v>13</v>
      </c>
      <c r="M107" s="3"/>
    </row>
    <row r="108" spans="1:13" x14ac:dyDescent="0.25">
      <c r="A108" s="1">
        <v>106</v>
      </c>
      <c r="B108" s="22" t="s">
        <v>223</v>
      </c>
      <c r="C108" s="12" t="s">
        <v>180</v>
      </c>
      <c r="D108" s="12" t="s">
        <v>181</v>
      </c>
      <c r="E108" s="44" t="s">
        <v>263</v>
      </c>
      <c r="F108" s="50" t="s">
        <v>182</v>
      </c>
      <c r="G108" s="58">
        <v>3</v>
      </c>
      <c r="H108" s="66">
        <v>300</v>
      </c>
      <c r="I108" s="66">
        <f t="shared" si="1"/>
        <v>900</v>
      </c>
      <c r="J108" s="6" t="s">
        <v>13</v>
      </c>
      <c r="K108" s="6" t="s">
        <v>13</v>
      </c>
      <c r="L108" s="6" t="s">
        <v>13</v>
      </c>
      <c r="M108" s="3"/>
    </row>
    <row r="109" spans="1:13" x14ac:dyDescent="0.25">
      <c r="A109" s="1">
        <v>107</v>
      </c>
      <c r="B109" s="22" t="s">
        <v>183</v>
      </c>
      <c r="C109" s="8" t="s">
        <v>184</v>
      </c>
      <c r="D109" s="12" t="s">
        <v>181</v>
      </c>
      <c r="E109" s="44" t="s">
        <v>263</v>
      </c>
      <c r="F109" s="50" t="s">
        <v>185</v>
      </c>
      <c r="G109" s="58">
        <v>3</v>
      </c>
      <c r="H109" s="66">
        <v>260</v>
      </c>
      <c r="I109" s="66">
        <f t="shared" si="1"/>
        <v>780</v>
      </c>
      <c r="J109" s="6" t="s">
        <v>13</v>
      </c>
      <c r="K109" s="6" t="s">
        <v>13</v>
      </c>
      <c r="L109" s="6" t="s">
        <v>13</v>
      </c>
      <c r="M109" s="10"/>
    </row>
    <row r="110" spans="1:13" x14ac:dyDescent="0.25">
      <c r="A110" s="1">
        <v>108</v>
      </c>
      <c r="B110" s="22" t="s">
        <v>186</v>
      </c>
      <c r="C110" s="3" t="s">
        <v>187</v>
      </c>
      <c r="D110" s="3" t="s">
        <v>161</v>
      </c>
      <c r="E110" s="44" t="s">
        <v>263</v>
      </c>
      <c r="F110" s="50" t="s">
        <v>188</v>
      </c>
      <c r="G110" s="58">
        <v>3</v>
      </c>
      <c r="H110" s="66">
        <v>250</v>
      </c>
      <c r="I110" s="66">
        <f t="shared" si="1"/>
        <v>750</v>
      </c>
      <c r="J110" s="6" t="s">
        <v>13</v>
      </c>
      <c r="K110" s="6" t="s">
        <v>13</v>
      </c>
      <c r="L110" s="6" t="s">
        <v>13</v>
      </c>
      <c r="M110" s="11"/>
    </row>
    <row r="111" spans="1:13" x14ac:dyDescent="0.25">
      <c r="A111" s="1">
        <v>109</v>
      </c>
      <c r="B111" s="22" t="s">
        <v>189</v>
      </c>
      <c r="C111" s="3" t="s">
        <v>187</v>
      </c>
      <c r="D111" s="3" t="s">
        <v>161</v>
      </c>
      <c r="E111" s="44" t="s">
        <v>263</v>
      </c>
      <c r="F111" s="50" t="s">
        <v>190</v>
      </c>
      <c r="G111" s="58">
        <v>3</v>
      </c>
      <c r="H111" s="66">
        <v>250</v>
      </c>
      <c r="I111" s="66">
        <f t="shared" si="1"/>
        <v>750</v>
      </c>
      <c r="J111" s="6" t="s">
        <v>13</v>
      </c>
      <c r="K111" s="6" t="s">
        <v>13</v>
      </c>
      <c r="L111" s="6" t="s">
        <v>13</v>
      </c>
      <c r="M111" s="11"/>
    </row>
    <row r="112" spans="1:13" ht="58.5" x14ac:dyDescent="0.25">
      <c r="A112" s="1">
        <v>110</v>
      </c>
      <c r="B112" s="22" t="s">
        <v>191</v>
      </c>
      <c r="C112" s="8" t="s">
        <v>192</v>
      </c>
      <c r="D112" s="3" t="s">
        <v>193</v>
      </c>
      <c r="E112" s="44" t="s">
        <v>263</v>
      </c>
      <c r="F112" s="50" t="s">
        <v>194</v>
      </c>
      <c r="G112" s="58">
        <v>3</v>
      </c>
      <c r="H112" s="66">
        <v>400</v>
      </c>
      <c r="I112" s="66">
        <f t="shared" si="1"/>
        <v>1200</v>
      </c>
      <c r="J112" s="6" t="s">
        <v>13</v>
      </c>
      <c r="K112" s="6" t="s">
        <v>13</v>
      </c>
      <c r="L112" s="6" t="s">
        <v>13</v>
      </c>
      <c r="M112" s="12"/>
    </row>
    <row r="113" spans="1:13" x14ac:dyDescent="0.25">
      <c r="A113" s="1">
        <v>111</v>
      </c>
      <c r="B113" s="22" t="s">
        <v>222</v>
      </c>
      <c r="C113" s="3" t="s">
        <v>195</v>
      </c>
      <c r="D113" s="3" t="s">
        <v>196</v>
      </c>
      <c r="E113" s="44" t="s">
        <v>263</v>
      </c>
      <c r="F113" s="50" t="s">
        <v>197</v>
      </c>
      <c r="G113" s="58">
        <v>3</v>
      </c>
      <c r="H113" s="66">
        <v>270</v>
      </c>
      <c r="I113" s="66">
        <f t="shared" si="1"/>
        <v>810</v>
      </c>
      <c r="J113" s="6" t="s">
        <v>13</v>
      </c>
      <c r="K113" s="6" t="s">
        <v>13</v>
      </c>
      <c r="L113" s="6" t="s">
        <v>13</v>
      </c>
      <c r="M113" s="3"/>
    </row>
    <row r="114" spans="1:13" ht="39" x14ac:dyDescent="0.25">
      <c r="A114" s="1">
        <v>112</v>
      </c>
      <c r="B114" s="22" t="s">
        <v>201</v>
      </c>
      <c r="C114" s="8" t="s">
        <v>198</v>
      </c>
      <c r="D114" s="3" t="s">
        <v>199</v>
      </c>
      <c r="E114" s="44" t="s">
        <v>263</v>
      </c>
      <c r="F114" s="50" t="s">
        <v>200</v>
      </c>
      <c r="G114" s="58">
        <v>3</v>
      </c>
      <c r="H114" s="66">
        <v>250</v>
      </c>
      <c r="I114" s="66">
        <f t="shared" si="1"/>
        <v>750</v>
      </c>
      <c r="J114" s="6" t="s">
        <v>13</v>
      </c>
      <c r="K114" s="6" t="s">
        <v>13</v>
      </c>
      <c r="L114" s="6" t="s">
        <v>13</v>
      </c>
      <c r="M114" s="3"/>
    </row>
    <row r="115" spans="1:13" ht="39" x14ac:dyDescent="0.25">
      <c r="A115" s="1">
        <v>113</v>
      </c>
      <c r="B115" s="22" t="s">
        <v>203</v>
      </c>
      <c r="C115" s="8" t="s">
        <v>210</v>
      </c>
      <c r="D115" s="3" t="s">
        <v>199</v>
      </c>
      <c r="E115" s="44" t="s">
        <v>263</v>
      </c>
      <c r="F115" s="50" t="s">
        <v>202</v>
      </c>
      <c r="G115" s="58">
        <v>3</v>
      </c>
      <c r="H115" s="66">
        <v>250</v>
      </c>
      <c r="I115" s="66">
        <f t="shared" si="1"/>
        <v>750</v>
      </c>
      <c r="J115" s="6" t="s">
        <v>13</v>
      </c>
      <c r="K115" s="6" t="s">
        <v>13</v>
      </c>
      <c r="L115" s="6" t="s">
        <v>13</v>
      </c>
      <c r="M115" s="3"/>
    </row>
    <row r="116" spans="1:13" ht="39" x14ac:dyDescent="0.25">
      <c r="A116" s="1">
        <v>114</v>
      </c>
      <c r="B116" s="22" t="s">
        <v>204</v>
      </c>
      <c r="C116" s="8" t="s">
        <v>205</v>
      </c>
      <c r="D116" s="3" t="s">
        <v>199</v>
      </c>
      <c r="E116" s="44" t="s">
        <v>263</v>
      </c>
      <c r="F116" s="50" t="s">
        <v>206</v>
      </c>
      <c r="G116" s="58">
        <v>3</v>
      </c>
      <c r="H116" s="66">
        <v>250</v>
      </c>
      <c r="I116" s="66">
        <f t="shared" si="1"/>
        <v>750</v>
      </c>
      <c r="J116" s="6" t="s">
        <v>13</v>
      </c>
      <c r="K116" s="6" t="s">
        <v>13</v>
      </c>
      <c r="L116" s="6" t="s">
        <v>13</v>
      </c>
      <c r="M116" s="3"/>
    </row>
    <row r="117" spans="1:13" ht="39" x14ac:dyDescent="0.25">
      <c r="A117" s="1">
        <v>115</v>
      </c>
      <c r="B117" s="22" t="s">
        <v>208</v>
      </c>
      <c r="C117" s="8" t="s">
        <v>205</v>
      </c>
      <c r="D117" s="3" t="s">
        <v>199</v>
      </c>
      <c r="E117" s="44" t="s">
        <v>263</v>
      </c>
      <c r="F117" s="50" t="s">
        <v>207</v>
      </c>
      <c r="G117" s="58">
        <v>3</v>
      </c>
      <c r="H117" s="66">
        <v>250</v>
      </c>
      <c r="I117" s="66">
        <f t="shared" si="1"/>
        <v>750</v>
      </c>
      <c r="J117" s="6" t="s">
        <v>13</v>
      </c>
      <c r="K117" s="6" t="s">
        <v>13</v>
      </c>
      <c r="L117" s="6" t="s">
        <v>13</v>
      </c>
      <c r="M117" s="3"/>
    </row>
    <row r="118" spans="1:13" ht="39" x14ac:dyDescent="0.25">
      <c r="A118" s="1">
        <v>116</v>
      </c>
      <c r="B118" s="22" t="s">
        <v>209</v>
      </c>
      <c r="C118" s="8" t="s">
        <v>211</v>
      </c>
      <c r="D118" s="3" t="s">
        <v>199</v>
      </c>
      <c r="E118" s="44" t="s">
        <v>263</v>
      </c>
      <c r="F118" s="50" t="s">
        <v>212</v>
      </c>
      <c r="G118" s="58">
        <v>3</v>
      </c>
      <c r="H118" s="66">
        <v>250</v>
      </c>
      <c r="I118" s="66">
        <f t="shared" si="1"/>
        <v>750</v>
      </c>
      <c r="J118" s="6" t="s">
        <v>13</v>
      </c>
      <c r="K118" s="6" t="s">
        <v>13</v>
      </c>
      <c r="L118" s="6" t="s">
        <v>13</v>
      </c>
      <c r="M118" s="3"/>
    </row>
    <row r="119" spans="1:13" x14ac:dyDescent="0.25">
      <c r="A119" s="1">
        <v>117</v>
      </c>
      <c r="B119" s="22" t="s">
        <v>221</v>
      </c>
      <c r="C119" s="3" t="s">
        <v>213</v>
      </c>
      <c r="D119" s="3" t="s">
        <v>214</v>
      </c>
      <c r="E119" s="44" t="s">
        <v>263</v>
      </c>
      <c r="F119" s="50" t="s">
        <v>215</v>
      </c>
      <c r="G119" s="58">
        <v>3</v>
      </c>
      <c r="H119" s="66">
        <v>300</v>
      </c>
      <c r="I119" s="66">
        <f t="shared" si="1"/>
        <v>900</v>
      </c>
      <c r="J119" s="6" t="s">
        <v>13</v>
      </c>
      <c r="K119" s="6" t="s">
        <v>13</v>
      </c>
      <c r="L119" s="6" t="s">
        <v>13</v>
      </c>
      <c r="M119" s="3"/>
    </row>
    <row r="120" spans="1:13" ht="39" x14ac:dyDescent="0.25">
      <c r="A120" s="1">
        <v>118</v>
      </c>
      <c r="B120" s="24" t="s">
        <v>137</v>
      </c>
      <c r="C120" s="8" t="s">
        <v>138</v>
      </c>
      <c r="D120" s="3" t="s">
        <v>139</v>
      </c>
      <c r="E120" s="44" t="s">
        <v>263</v>
      </c>
      <c r="F120" s="50" t="s">
        <v>140</v>
      </c>
      <c r="G120" s="58">
        <v>3</v>
      </c>
      <c r="H120" s="66">
        <v>2000</v>
      </c>
      <c r="I120" s="66">
        <f t="shared" si="1"/>
        <v>6000</v>
      </c>
      <c r="J120" s="6" t="s">
        <v>235</v>
      </c>
      <c r="K120" s="6" t="s">
        <v>13</v>
      </c>
      <c r="L120" s="6" t="s">
        <v>13</v>
      </c>
      <c r="M120" s="3"/>
    </row>
    <row r="121" spans="1:13" x14ac:dyDescent="0.25">
      <c r="A121" s="1">
        <v>119</v>
      </c>
      <c r="B121" s="44" t="s">
        <v>477</v>
      </c>
      <c r="C121" s="11" t="s">
        <v>478</v>
      </c>
      <c r="D121" s="11" t="s">
        <v>479</v>
      </c>
      <c r="E121" s="44" t="s">
        <v>263</v>
      </c>
      <c r="F121" s="85" t="s">
        <v>574</v>
      </c>
      <c r="G121" s="60">
        <v>3</v>
      </c>
      <c r="H121" s="68">
        <v>350</v>
      </c>
      <c r="I121" s="72">
        <v>1050</v>
      </c>
      <c r="J121" s="6" t="s">
        <v>13</v>
      </c>
      <c r="K121" s="6" t="s">
        <v>13</v>
      </c>
      <c r="L121" s="6" t="s">
        <v>13</v>
      </c>
      <c r="M121" s="3"/>
    </row>
    <row r="122" spans="1:13" x14ac:dyDescent="0.25">
      <c r="A122" s="1">
        <v>120</v>
      </c>
      <c r="B122" s="44" t="s">
        <v>480</v>
      </c>
      <c r="C122" s="11" t="s">
        <v>481</v>
      </c>
      <c r="D122" s="11" t="s">
        <v>408</v>
      </c>
      <c r="E122" s="44" t="s">
        <v>263</v>
      </c>
      <c r="F122" s="85" t="s">
        <v>575</v>
      </c>
      <c r="G122" s="60">
        <v>3</v>
      </c>
      <c r="H122" s="68">
        <v>280</v>
      </c>
      <c r="I122" s="72">
        <v>840</v>
      </c>
      <c r="J122" s="6" t="s">
        <v>13</v>
      </c>
      <c r="K122" s="6" t="s">
        <v>13</v>
      </c>
      <c r="L122" s="6" t="s">
        <v>13</v>
      </c>
      <c r="M122" s="3"/>
    </row>
    <row r="123" spans="1:13" x14ac:dyDescent="0.25">
      <c r="A123" s="1">
        <v>121</v>
      </c>
      <c r="B123" s="44" t="s">
        <v>482</v>
      </c>
      <c r="C123" s="11" t="s">
        <v>483</v>
      </c>
      <c r="D123" s="11" t="s">
        <v>408</v>
      </c>
      <c r="E123" s="44" t="s">
        <v>263</v>
      </c>
      <c r="F123" s="85" t="s">
        <v>576</v>
      </c>
      <c r="G123" s="60">
        <v>3</v>
      </c>
      <c r="H123" s="68">
        <v>270</v>
      </c>
      <c r="I123" s="72">
        <v>810</v>
      </c>
      <c r="J123" s="6" t="s">
        <v>13</v>
      </c>
      <c r="K123" s="6" t="s">
        <v>13</v>
      </c>
      <c r="L123" s="6" t="s">
        <v>13</v>
      </c>
      <c r="M123" s="3"/>
    </row>
    <row r="124" spans="1:13" x14ac:dyDescent="0.25">
      <c r="A124" s="1">
        <v>122</v>
      </c>
      <c r="B124" s="44" t="s">
        <v>484</v>
      </c>
      <c r="C124" s="11" t="s">
        <v>485</v>
      </c>
      <c r="D124" s="11" t="s">
        <v>395</v>
      </c>
      <c r="E124" s="44" t="s">
        <v>263</v>
      </c>
      <c r="F124" s="85" t="s">
        <v>577</v>
      </c>
      <c r="G124" s="60">
        <v>3</v>
      </c>
      <c r="H124" s="68">
        <v>280</v>
      </c>
      <c r="I124" s="72">
        <v>840</v>
      </c>
      <c r="J124" s="6" t="s">
        <v>13</v>
      </c>
      <c r="K124" s="6" t="s">
        <v>13</v>
      </c>
      <c r="L124" s="6" t="s">
        <v>13</v>
      </c>
      <c r="M124" s="3"/>
    </row>
    <row r="125" spans="1:13" x14ac:dyDescent="0.25">
      <c r="A125" s="1">
        <v>123</v>
      </c>
      <c r="B125" s="44" t="s">
        <v>486</v>
      </c>
      <c r="C125" s="11" t="s">
        <v>487</v>
      </c>
      <c r="D125" s="11" t="s">
        <v>488</v>
      </c>
      <c r="E125" s="44" t="s">
        <v>263</v>
      </c>
      <c r="F125" s="85" t="s">
        <v>578</v>
      </c>
      <c r="G125" s="60">
        <v>3</v>
      </c>
      <c r="H125" s="68">
        <v>300</v>
      </c>
      <c r="I125" s="72">
        <v>900</v>
      </c>
      <c r="J125" s="6" t="s">
        <v>13</v>
      </c>
      <c r="K125" s="6" t="s">
        <v>13</v>
      </c>
      <c r="L125" s="6" t="s">
        <v>13</v>
      </c>
      <c r="M125" s="3"/>
    </row>
    <row r="126" spans="1:13" x14ac:dyDescent="0.25">
      <c r="A126" s="1">
        <v>124</v>
      </c>
      <c r="B126" s="44" t="s">
        <v>489</v>
      </c>
      <c r="C126" s="11" t="s">
        <v>490</v>
      </c>
      <c r="D126" s="11" t="s">
        <v>488</v>
      </c>
      <c r="E126" s="44" t="s">
        <v>263</v>
      </c>
      <c r="F126" s="85" t="s">
        <v>579</v>
      </c>
      <c r="G126" s="60">
        <v>3</v>
      </c>
      <c r="H126" s="68">
        <v>300</v>
      </c>
      <c r="I126" s="72">
        <v>900</v>
      </c>
      <c r="J126" s="6" t="s">
        <v>13</v>
      </c>
      <c r="K126" s="6" t="s">
        <v>13</v>
      </c>
      <c r="L126" s="6" t="s">
        <v>13</v>
      </c>
      <c r="M126" s="3"/>
    </row>
    <row r="127" spans="1:13" x14ac:dyDescent="0.25">
      <c r="A127" s="1">
        <v>125</v>
      </c>
      <c r="B127" s="44" t="s">
        <v>491</v>
      </c>
      <c r="C127" s="11" t="s">
        <v>492</v>
      </c>
      <c r="D127" s="11" t="s">
        <v>488</v>
      </c>
      <c r="E127" s="44" t="s">
        <v>263</v>
      </c>
      <c r="F127" s="85" t="s">
        <v>580</v>
      </c>
      <c r="G127" s="60">
        <v>3</v>
      </c>
      <c r="H127" s="68">
        <v>300</v>
      </c>
      <c r="I127" s="72">
        <v>900</v>
      </c>
      <c r="J127" s="6" t="s">
        <v>13</v>
      </c>
      <c r="K127" s="6" t="s">
        <v>13</v>
      </c>
      <c r="L127" s="6" t="s">
        <v>13</v>
      </c>
      <c r="M127" s="3"/>
    </row>
    <row r="128" spans="1:13" x14ac:dyDescent="0.25">
      <c r="A128" s="1">
        <v>126</v>
      </c>
      <c r="B128" s="44" t="s">
        <v>493</v>
      </c>
      <c r="C128" s="11" t="s">
        <v>487</v>
      </c>
      <c r="D128" s="11" t="s">
        <v>488</v>
      </c>
      <c r="E128" s="44" t="s">
        <v>263</v>
      </c>
      <c r="F128" s="85" t="s">
        <v>581</v>
      </c>
      <c r="G128" s="60">
        <v>3</v>
      </c>
      <c r="H128" s="68">
        <v>300</v>
      </c>
      <c r="I128" s="72">
        <v>900</v>
      </c>
      <c r="J128" s="6" t="s">
        <v>13</v>
      </c>
      <c r="K128" s="6" t="s">
        <v>13</v>
      </c>
      <c r="L128" s="6" t="s">
        <v>13</v>
      </c>
      <c r="M128" s="77"/>
    </row>
    <row r="129" spans="1:13" x14ac:dyDescent="0.25">
      <c r="A129" s="1">
        <v>127</v>
      </c>
      <c r="B129" s="44" t="s">
        <v>494</v>
      </c>
      <c r="C129" s="11" t="s">
        <v>487</v>
      </c>
      <c r="D129" s="11" t="s">
        <v>488</v>
      </c>
      <c r="E129" s="44" t="s">
        <v>263</v>
      </c>
      <c r="F129" s="85" t="s">
        <v>582</v>
      </c>
      <c r="G129" s="60">
        <v>3</v>
      </c>
      <c r="H129" s="68">
        <v>300</v>
      </c>
      <c r="I129" s="72">
        <v>900</v>
      </c>
      <c r="J129" s="6" t="s">
        <v>13</v>
      </c>
      <c r="K129" s="6" t="s">
        <v>13</v>
      </c>
      <c r="L129" s="6" t="s">
        <v>13</v>
      </c>
      <c r="M129" s="11"/>
    </row>
    <row r="130" spans="1:13" x14ac:dyDescent="0.25">
      <c r="A130" s="1">
        <v>128</v>
      </c>
      <c r="B130" s="44" t="s">
        <v>495</v>
      </c>
      <c r="C130" s="11" t="s">
        <v>487</v>
      </c>
      <c r="D130" s="11" t="s">
        <v>488</v>
      </c>
      <c r="E130" s="44" t="s">
        <v>263</v>
      </c>
      <c r="F130" s="85" t="s">
        <v>583</v>
      </c>
      <c r="G130" s="60">
        <v>3</v>
      </c>
      <c r="H130" s="68">
        <v>300</v>
      </c>
      <c r="I130" s="72">
        <v>900</v>
      </c>
      <c r="J130" s="6" t="s">
        <v>13</v>
      </c>
      <c r="K130" s="6" t="s">
        <v>13</v>
      </c>
      <c r="L130" s="6" t="s">
        <v>13</v>
      </c>
      <c r="M130" s="11"/>
    </row>
    <row r="131" spans="1:13" x14ac:dyDescent="0.25">
      <c r="A131" s="1">
        <v>129</v>
      </c>
      <c r="B131" s="44" t="s">
        <v>307</v>
      </c>
      <c r="C131" s="11" t="s">
        <v>308</v>
      </c>
      <c r="D131" s="11" t="s">
        <v>266</v>
      </c>
      <c r="E131" s="44" t="s">
        <v>263</v>
      </c>
      <c r="F131" s="85" t="s">
        <v>584</v>
      </c>
      <c r="G131" s="60">
        <v>3</v>
      </c>
      <c r="H131" s="68">
        <v>290</v>
      </c>
      <c r="I131" s="72">
        <v>870</v>
      </c>
      <c r="J131" s="6" t="s">
        <v>13</v>
      </c>
      <c r="K131" s="6" t="s">
        <v>13</v>
      </c>
      <c r="L131" s="6" t="s">
        <v>13</v>
      </c>
      <c r="M131" s="11"/>
    </row>
    <row r="132" spans="1:13" x14ac:dyDescent="0.25">
      <c r="A132" s="1">
        <v>130</v>
      </c>
      <c r="B132" s="44" t="s">
        <v>310</v>
      </c>
      <c r="C132" s="11" t="s">
        <v>311</v>
      </c>
      <c r="D132" s="11" t="s">
        <v>312</v>
      </c>
      <c r="E132" s="44" t="s">
        <v>263</v>
      </c>
      <c r="F132" s="85" t="s">
        <v>585</v>
      </c>
      <c r="G132" s="60">
        <v>3</v>
      </c>
      <c r="H132" s="68">
        <v>260</v>
      </c>
      <c r="I132" s="72">
        <v>780</v>
      </c>
      <c r="J132" s="6" t="s">
        <v>13</v>
      </c>
      <c r="K132" s="6" t="s">
        <v>13</v>
      </c>
      <c r="L132" s="6" t="s">
        <v>13</v>
      </c>
      <c r="M132" s="11"/>
    </row>
    <row r="133" spans="1:13" x14ac:dyDescent="0.25">
      <c r="A133" s="1">
        <v>131</v>
      </c>
      <c r="B133" s="44" t="s">
        <v>496</v>
      </c>
      <c r="C133" s="11" t="s">
        <v>497</v>
      </c>
      <c r="D133" s="11" t="s">
        <v>498</v>
      </c>
      <c r="E133" s="44" t="s">
        <v>263</v>
      </c>
      <c r="F133" s="85" t="s">
        <v>586</v>
      </c>
      <c r="G133" s="60">
        <v>3</v>
      </c>
      <c r="H133" s="68">
        <v>300</v>
      </c>
      <c r="I133" s="72">
        <v>900</v>
      </c>
      <c r="J133" s="6" t="s">
        <v>13</v>
      </c>
      <c r="K133" s="6" t="s">
        <v>13</v>
      </c>
      <c r="L133" s="6" t="s">
        <v>13</v>
      </c>
      <c r="M133" s="11"/>
    </row>
    <row r="134" spans="1:13" ht="24.4" customHeight="1" x14ac:dyDescent="0.25">
      <c r="A134" s="1">
        <v>132</v>
      </c>
      <c r="B134" s="44" t="s">
        <v>499</v>
      </c>
      <c r="C134" s="11" t="s">
        <v>500</v>
      </c>
      <c r="D134" s="11" t="s">
        <v>501</v>
      </c>
      <c r="E134" s="44" t="s">
        <v>263</v>
      </c>
      <c r="F134" s="85" t="s">
        <v>587</v>
      </c>
      <c r="G134" s="60">
        <v>3</v>
      </c>
      <c r="H134" s="68">
        <v>350</v>
      </c>
      <c r="I134" s="72">
        <v>1050</v>
      </c>
      <c r="J134" s="6" t="s">
        <v>13</v>
      </c>
      <c r="K134" s="6" t="s">
        <v>13</v>
      </c>
      <c r="L134" s="6" t="s">
        <v>13</v>
      </c>
      <c r="M134" s="11"/>
    </row>
    <row r="135" spans="1:13" x14ac:dyDescent="0.25">
      <c r="A135" s="1">
        <v>133</v>
      </c>
      <c r="B135" s="44" t="s">
        <v>502</v>
      </c>
      <c r="C135" s="11" t="s">
        <v>503</v>
      </c>
      <c r="D135" s="11" t="s">
        <v>312</v>
      </c>
      <c r="E135" s="44" t="s">
        <v>263</v>
      </c>
      <c r="F135" s="85" t="s">
        <v>588</v>
      </c>
      <c r="G135" s="60">
        <v>3</v>
      </c>
      <c r="H135" s="68">
        <v>320</v>
      </c>
      <c r="I135" s="72">
        <v>960</v>
      </c>
      <c r="J135" s="6" t="s">
        <v>13</v>
      </c>
      <c r="K135" s="6" t="s">
        <v>13</v>
      </c>
      <c r="L135" s="6" t="s">
        <v>13</v>
      </c>
      <c r="M135" s="11"/>
    </row>
    <row r="136" spans="1:13" x14ac:dyDescent="0.25">
      <c r="A136" s="1">
        <v>134</v>
      </c>
      <c r="B136" s="44" t="s">
        <v>504</v>
      </c>
      <c r="C136" s="11" t="s">
        <v>505</v>
      </c>
      <c r="D136" s="11" t="s">
        <v>312</v>
      </c>
      <c r="E136" s="44" t="s">
        <v>263</v>
      </c>
      <c r="F136" s="85" t="s">
        <v>589</v>
      </c>
      <c r="G136" s="60">
        <v>3</v>
      </c>
      <c r="H136" s="68">
        <v>320</v>
      </c>
      <c r="I136" s="72">
        <v>960</v>
      </c>
      <c r="J136" s="6" t="s">
        <v>13</v>
      </c>
      <c r="K136" s="6" t="s">
        <v>13</v>
      </c>
      <c r="L136" s="6" t="s">
        <v>13</v>
      </c>
      <c r="M136" s="11"/>
    </row>
    <row r="137" spans="1:13" x14ac:dyDescent="0.25">
      <c r="A137" s="1">
        <v>135</v>
      </c>
      <c r="B137" s="44" t="s">
        <v>506</v>
      </c>
      <c r="C137" s="11" t="s">
        <v>507</v>
      </c>
      <c r="D137" s="11" t="s">
        <v>508</v>
      </c>
      <c r="E137" s="44" t="s">
        <v>263</v>
      </c>
      <c r="F137" s="85" t="s">
        <v>590</v>
      </c>
      <c r="G137" s="60">
        <v>3</v>
      </c>
      <c r="H137" s="68">
        <v>200</v>
      </c>
      <c r="I137" s="72">
        <v>600</v>
      </c>
      <c r="J137" s="6" t="s">
        <v>13</v>
      </c>
      <c r="K137" s="6" t="s">
        <v>13</v>
      </c>
      <c r="L137" s="6" t="s">
        <v>13</v>
      </c>
      <c r="M137" s="11"/>
    </row>
    <row r="138" spans="1:13" x14ac:dyDescent="0.25">
      <c r="A138" s="1">
        <v>136</v>
      </c>
      <c r="B138" s="44" t="s">
        <v>509</v>
      </c>
      <c r="C138" s="11" t="s">
        <v>510</v>
      </c>
      <c r="D138" s="11" t="s">
        <v>508</v>
      </c>
      <c r="E138" s="44" t="s">
        <v>263</v>
      </c>
      <c r="F138" s="85" t="s">
        <v>591</v>
      </c>
      <c r="G138" s="60">
        <v>3</v>
      </c>
      <c r="H138" s="68">
        <v>200</v>
      </c>
      <c r="I138" s="72">
        <v>600</v>
      </c>
      <c r="J138" s="6" t="s">
        <v>13</v>
      </c>
      <c r="K138" s="6" t="s">
        <v>13</v>
      </c>
      <c r="L138" s="6" t="s">
        <v>13</v>
      </c>
      <c r="M138" s="11"/>
    </row>
    <row r="139" spans="1:13" x14ac:dyDescent="0.25">
      <c r="A139" s="1">
        <v>137</v>
      </c>
      <c r="B139" s="44" t="s">
        <v>511</v>
      </c>
      <c r="C139" s="11" t="s">
        <v>512</v>
      </c>
      <c r="D139" s="11" t="s">
        <v>508</v>
      </c>
      <c r="E139" s="44" t="s">
        <v>263</v>
      </c>
      <c r="F139" s="85" t="s">
        <v>592</v>
      </c>
      <c r="G139" s="60">
        <v>3</v>
      </c>
      <c r="H139" s="68">
        <v>200</v>
      </c>
      <c r="I139" s="72">
        <v>600</v>
      </c>
      <c r="J139" s="6" t="s">
        <v>13</v>
      </c>
      <c r="K139" s="6" t="s">
        <v>13</v>
      </c>
      <c r="L139" s="6" t="s">
        <v>13</v>
      </c>
      <c r="M139" s="11"/>
    </row>
    <row r="140" spans="1:13" x14ac:dyDescent="0.25">
      <c r="A140" s="1">
        <v>138</v>
      </c>
      <c r="B140" s="44" t="s">
        <v>513</v>
      </c>
      <c r="C140" s="11" t="s">
        <v>514</v>
      </c>
      <c r="D140" s="11" t="s">
        <v>508</v>
      </c>
      <c r="E140" s="44" t="s">
        <v>263</v>
      </c>
      <c r="F140" s="85" t="s">
        <v>593</v>
      </c>
      <c r="G140" s="60">
        <v>3</v>
      </c>
      <c r="H140" s="68">
        <v>200</v>
      </c>
      <c r="I140" s="72">
        <v>600</v>
      </c>
      <c r="J140" s="6" t="s">
        <v>13</v>
      </c>
      <c r="K140" s="6" t="s">
        <v>13</v>
      </c>
      <c r="L140" s="6" t="s">
        <v>13</v>
      </c>
      <c r="M140" s="11"/>
    </row>
    <row r="141" spans="1:13" x14ac:dyDescent="0.25">
      <c r="A141" s="1">
        <v>139</v>
      </c>
      <c r="B141" s="44" t="s">
        <v>515</v>
      </c>
      <c r="C141" s="11" t="s">
        <v>516</v>
      </c>
      <c r="D141" s="11" t="s">
        <v>508</v>
      </c>
      <c r="E141" s="44" t="s">
        <v>263</v>
      </c>
      <c r="F141" s="85" t="s">
        <v>594</v>
      </c>
      <c r="G141" s="60">
        <v>3</v>
      </c>
      <c r="H141" s="68">
        <v>250</v>
      </c>
      <c r="I141" s="72">
        <v>750</v>
      </c>
      <c r="J141" s="6" t="s">
        <v>13</v>
      </c>
      <c r="K141" s="6" t="s">
        <v>13</v>
      </c>
      <c r="L141" s="6" t="s">
        <v>13</v>
      </c>
      <c r="M141" s="11"/>
    </row>
    <row r="142" spans="1:13" x14ac:dyDescent="0.25">
      <c r="A142" s="1">
        <v>140</v>
      </c>
      <c r="B142" s="44" t="s">
        <v>517</v>
      </c>
      <c r="C142" s="11" t="s">
        <v>516</v>
      </c>
      <c r="D142" s="11" t="s">
        <v>508</v>
      </c>
      <c r="E142" s="44" t="s">
        <v>263</v>
      </c>
      <c r="F142" s="85" t="s">
        <v>595</v>
      </c>
      <c r="G142" s="60">
        <v>3</v>
      </c>
      <c r="H142" s="68">
        <v>250</v>
      </c>
      <c r="I142" s="72">
        <v>750</v>
      </c>
      <c r="J142" s="6" t="s">
        <v>13</v>
      </c>
      <c r="K142" s="6" t="s">
        <v>13</v>
      </c>
      <c r="L142" s="6" t="s">
        <v>13</v>
      </c>
      <c r="M142" s="11"/>
    </row>
    <row r="143" spans="1:13" x14ac:dyDescent="0.25">
      <c r="A143" s="1">
        <v>141</v>
      </c>
      <c r="B143" s="44" t="s">
        <v>518</v>
      </c>
      <c r="C143" s="11" t="s">
        <v>516</v>
      </c>
      <c r="D143" s="11" t="s">
        <v>508</v>
      </c>
      <c r="E143" s="44" t="s">
        <v>263</v>
      </c>
      <c r="F143" s="85" t="s">
        <v>596</v>
      </c>
      <c r="G143" s="60">
        <v>3</v>
      </c>
      <c r="H143" s="68">
        <v>250</v>
      </c>
      <c r="I143" s="72">
        <v>750</v>
      </c>
      <c r="J143" s="6" t="s">
        <v>13</v>
      </c>
      <c r="K143" s="6" t="s">
        <v>13</v>
      </c>
      <c r="L143" s="6" t="s">
        <v>13</v>
      </c>
      <c r="M143" s="11"/>
    </row>
    <row r="144" spans="1:13" x14ac:dyDescent="0.25">
      <c r="A144" s="1">
        <v>142</v>
      </c>
      <c r="B144" s="44" t="s">
        <v>519</v>
      </c>
      <c r="C144" s="11" t="s">
        <v>516</v>
      </c>
      <c r="D144" s="11" t="s">
        <v>508</v>
      </c>
      <c r="E144" s="44" t="s">
        <v>263</v>
      </c>
      <c r="F144" s="85" t="s">
        <v>597</v>
      </c>
      <c r="G144" s="60">
        <v>3</v>
      </c>
      <c r="H144" s="68">
        <v>250</v>
      </c>
      <c r="I144" s="72">
        <v>750</v>
      </c>
      <c r="J144" s="6" t="s">
        <v>13</v>
      </c>
      <c r="K144" s="6" t="s">
        <v>13</v>
      </c>
      <c r="L144" s="6" t="s">
        <v>13</v>
      </c>
      <c r="M144" s="11"/>
    </row>
    <row r="145" spans="1:13" x14ac:dyDescent="0.25">
      <c r="A145" s="1">
        <v>143</v>
      </c>
      <c r="B145" s="44" t="s">
        <v>520</v>
      </c>
      <c r="C145" s="11" t="s">
        <v>516</v>
      </c>
      <c r="D145" s="11" t="s">
        <v>508</v>
      </c>
      <c r="E145" s="44" t="s">
        <v>263</v>
      </c>
      <c r="F145" s="85" t="s">
        <v>598</v>
      </c>
      <c r="G145" s="60">
        <v>3</v>
      </c>
      <c r="H145" s="68">
        <v>250</v>
      </c>
      <c r="I145" s="72">
        <v>750</v>
      </c>
      <c r="J145" s="6" t="s">
        <v>13</v>
      </c>
      <c r="K145" s="6" t="s">
        <v>13</v>
      </c>
      <c r="L145" s="6" t="s">
        <v>13</v>
      </c>
      <c r="M145" s="11"/>
    </row>
    <row r="146" spans="1:13" x14ac:dyDescent="0.25">
      <c r="A146" s="1">
        <v>144</v>
      </c>
      <c r="B146" s="44" t="s">
        <v>521</v>
      </c>
      <c r="C146" s="11" t="s">
        <v>516</v>
      </c>
      <c r="D146" s="11" t="s">
        <v>508</v>
      </c>
      <c r="E146" s="44" t="s">
        <v>263</v>
      </c>
      <c r="F146" s="85" t="s">
        <v>599</v>
      </c>
      <c r="G146" s="60">
        <v>3</v>
      </c>
      <c r="H146" s="68">
        <v>250</v>
      </c>
      <c r="I146" s="72">
        <v>750</v>
      </c>
      <c r="J146" s="6" t="s">
        <v>13</v>
      </c>
      <c r="K146" s="6" t="s">
        <v>13</v>
      </c>
      <c r="L146" s="6" t="s">
        <v>13</v>
      </c>
      <c r="M146" s="11"/>
    </row>
    <row r="147" spans="1:13" x14ac:dyDescent="0.25">
      <c r="A147" s="1">
        <v>145</v>
      </c>
      <c r="B147" s="44" t="s">
        <v>522</v>
      </c>
      <c r="C147" s="11" t="s">
        <v>516</v>
      </c>
      <c r="D147" s="11" t="s">
        <v>508</v>
      </c>
      <c r="E147" s="44" t="s">
        <v>263</v>
      </c>
      <c r="F147" s="85" t="s">
        <v>600</v>
      </c>
      <c r="G147" s="60">
        <v>3</v>
      </c>
      <c r="H147" s="68">
        <v>250</v>
      </c>
      <c r="I147" s="72">
        <v>750</v>
      </c>
      <c r="J147" s="6" t="s">
        <v>13</v>
      </c>
      <c r="K147" s="6" t="s">
        <v>13</v>
      </c>
      <c r="L147" s="6" t="s">
        <v>13</v>
      </c>
      <c r="M147" s="11"/>
    </row>
    <row r="148" spans="1:13" x14ac:dyDescent="0.25">
      <c r="A148" s="1">
        <v>146</v>
      </c>
      <c r="B148" s="44" t="s">
        <v>523</v>
      </c>
      <c r="C148" s="11" t="s">
        <v>516</v>
      </c>
      <c r="D148" s="11" t="s">
        <v>508</v>
      </c>
      <c r="E148" s="44" t="s">
        <v>263</v>
      </c>
      <c r="F148" s="85" t="s">
        <v>601</v>
      </c>
      <c r="G148" s="60">
        <v>3</v>
      </c>
      <c r="H148" s="68">
        <v>250</v>
      </c>
      <c r="I148" s="72">
        <v>750</v>
      </c>
      <c r="J148" s="6" t="s">
        <v>13</v>
      </c>
      <c r="K148" s="6" t="s">
        <v>13</v>
      </c>
      <c r="L148" s="6" t="s">
        <v>13</v>
      </c>
      <c r="M148" s="11"/>
    </row>
    <row r="149" spans="1:13" x14ac:dyDescent="0.25">
      <c r="A149" s="1">
        <v>147</v>
      </c>
      <c r="B149" s="44" t="s">
        <v>524</v>
      </c>
      <c r="C149" s="11" t="s">
        <v>516</v>
      </c>
      <c r="D149" s="11" t="s">
        <v>508</v>
      </c>
      <c r="E149" s="44" t="s">
        <v>263</v>
      </c>
      <c r="F149" s="85" t="s">
        <v>602</v>
      </c>
      <c r="G149" s="60">
        <v>3</v>
      </c>
      <c r="H149" s="68">
        <v>250</v>
      </c>
      <c r="I149" s="72">
        <v>750</v>
      </c>
      <c r="J149" s="6" t="s">
        <v>13</v>
      </c>
      <c r="K149" s="6" t="s">
        <v>13</v>
      </c>
      <c r="L149" s="6" t="s">
        <v>13</v>
      </c>
      <c r="M149" s="11"/>
    </row>
    <row r="150" spans="1:13" x14ac:dyDescent="0.25">
      <c r="A150" s="1">
        <v>148</v>
      </c>
      <c r="B150" s="44" t="s">
        <v>525</v>
      </c>
      <c r="C150" s="11" t="s">
        <v>516</v>
      </c>
      <c r="D150" s="11" t="s">
        <v>508</v>
      </c>
      <c r="E150" s="44" t="s">
        <v>263</v>
      </c>
      <c r="F150" s="85" t="s">
        <v>603</v>
      </c>
      <c r="G150" s="60">
        <v>3</v>
      </c>
      <c r="H150" s="68">
        <v>250</v>
      </c>
      <c r="I150" s="72">
        <v>750</v>
      </c>
      <c r="J150" s="6" t="s">
        <v>13</v>
      </c>
      <c r="K150" s="6" t="s">
        <v>13</v>
      </c>
      <c r="L150" s="6" t="s">
        <v>13</v>
      </c>
      <c r="M150" s="11"/>
    </row>
    <row r="151" spans="1:13" x14ac:dyDescent="0.25">
      <c r="A151" s="1">
        <v>149</v>
      </c>
      <c r="B151" s="44" t="s">
        <v>526</v>
      </c>
      <c r="C151" s="11" t="s">
        <v>527</v>
      </c>
      <c r="D151" s="11" t="s">
        <v>508</v>
      </c>
      <c r="E151" s="44" t="s">
        <v>263</v>
      </c>
      <c r="F151" s="85" t="s">
        <v>604</v>
      </c>
      <c r="G151" s="60">
        <v>3</v>
      </c>
      <c r="H151" s="68">
        <v>399</v>
      </c>
      <c r="I151" s="72">
        <v>1197</v>
      </c>
      <c r="J151" s="6" t="s">
        <v>13</v>
      </c>
      <c r="K151" s="6" t="s">
        <v>13</v>
      </c>
      <c r="L151" s="6" t="s">
        <v>13</v>
      </c>
      <c r="M151" s="11"/>
    </row>
    <row r="152" spans="1:13" x14ac:dyDescent="0.25">
      <c r="A152" s="1">
        <v>150</v>
      </c>
      <c r="B152" s="44" t="s">
        <v>528</v>
      </c>
      <c r="C152" s="11" t="s">
        <v>529</v>
      </c>
      <c r="D152" s="11" t="s">
        <v>530</v>
      </c>
      <c r="E152" s="44" t="s">
        <v>263</v>
      </c>
      <c r="F152" s="85" t="s">
        <v>605</v>
      </c>
      <c r="G152" s="60">
        <v>3</v>
      </c>
      <c r="H152" s="68">
        <v>350</v>
      </c>
      <c r="I152" s="72">
        <v>1050</v>
      </c>
      <c r="J152" s="6" t="s">
        <v>13</v>
      </c>
      <c r="K152" s="6" t="s">
        <v>13</v>
      </c>
      <c r="L152" s="6" t="s">
        <v>13</v>
      </c>
      <c r="M152" s="11"/>
    </row>
    <row r="153" spans="1:13" x14ac:dyDescent="0.25">
      <c r="A153" s="1">
        <v>151</v>
      </c>
      <c r="B153" s="44" t="s">
        <v>531</v>
      </c>
      <c r="C153" s="11" t="s">
        <v>532</v>
      </c>
      <c r="D153" s="11" t="s">
        <v>533</v>
      </c>
      <c r="E153" s="44" t="s">
        <v>263</v>
      </c>
      <c r="F153" s="85" t="s">
        <v>606</v>
      </c>
      <c r="G153" s="60">
        <v>3</v>
      </c>
      <c r="H153" s="68">
        <v>320</v>
      </c>
      <c r="I153" s="72">
        <v>960</v>
      </c>
      <c r="J153" s="6" t="s">
        <v>13</v>
      </c>
      <c r="K153" s="6" t="s">
        <v>13</v>
      </c>
      <c r="L153" s="6" t="s">
        <v>13</v>
      </c>
      <c r="M153" s="11"/>
    </row>
    <row r="154" spans="1:13" x14ac:dyDescent="0.25">
      <c r="A154" s="1">
        <v>152</v>
      </c>
      <c r="B154" s="44" t="s">
        <v>534</v>
      </c>
      <c r="C154" s="11" t="s">
        <v>535</v>
      </c>
      <c r="D154" s="11" t="s">
        <v>536</v>
      </c>
      <c r="E154" s="44" t="s">
        <v>263</v>
      </c>
      <c r="F154" s="85" t="s">
        <v>607</v>
      </c>
      <c r="G154" s="60">
        <v>3</v>
      </c>
      <c r="H154" s="68">
        <v>350</v>
      </c>
      <c r="I154" s="72">
        <v>1050</v>
      </c>
      <c r="J154" s="6" t="s">
        <v>13</v>
      </c>
      <c r="K154" s="6" t="s">
        <v>13</v>
      </c>
      <c r="L154" s="6" t="s">
        <v>13</v>
      </c>
      <c r="M154" s="11"/>
    </row>
    <row r="155" spans="1:13" x14ac:dyDescent="0.25">
      <c r="A155" s="1">
        <v>153</v>
      </c>
      <c r="B155" s="44" t="s">
        <v>537</v>
      </c>
      <c r="C155" s="11" t="s">
        <v>538</v>
      </c>
      <c r="D155" s="11" t="s">
        <v>286</v>
      </c>
      <c r="E155" s="44" t="s">
        <v>263</v>
      </c>
      <c r="F155" s="85" t="s">
        <v>608</v>
      </c>
      <c r="G155" s="60">
        <v>3</v>
      </c>
      <c r="H155" s="68">
        <v>320</v>
      </c>
      <c r="I155" s="72">
        <v>960</v>
      </c>
      <c r="J155" s="6" t="s">
        <v>13</v>
      </c>
      <c r="K155" s="6" t="s">
        <v>13</v>
      </c>
      <c r="L155" s="6" t="s">
        <v>13</v>
      </c>
      <c r="M155" s="11"/>
    </row>
    <row r="156" spans="1:13" x14ac:dyDescent="0.25">
      <c r="A156" s="1">
        <v>154</v>
      </c>
      <c r="B156" s="44" t="s">
        <v>539</v>
      </c>
      <c r="C156" s="11" t="s">
        <v>540</v>
      </c>
      <c r="D156" s="11" t="s">
        <v>541</v>
      </c>
      <c r="E156" s="44" t="s">
        <v>263</v>
      </c>
      <c r="F156" s="85" t="s">
        <v>609</v>
      </c>
      <c r="G156" s="60">
        <v>3</v>
      </c>
      <c r="H156" s="68">
        <v>350</v>
      </c>
      <c r="I156" s="72">
        <v>1050</v>
      </c>
      <c r="J156" s="6" t="s">
        <v>13</v>
      </c>
      <c r="K156" s="6" t="s">
        <v>13</v>
      </c>
      <c r="L156" s="6" t="s">
        <v>13</v>
      </c>
      <c r="M156" s="11"/>
    </row>
    <row r="157" spans="1:13" x14ac:dyDescent="0.25">
      <c r="A157" s="1">
        <v>155</v>
      </c>
      <c r="B157" s="44" t="s">
        <v>348</v>
      </c>
      <c r="C157" s="11" t="s">
        <v>542</v>
      </c>
      <c r="D157" s="11" t="s">
        <v>543</v>
      </c>
      <c r="E157" s="44" t="s">
        <v>263</v>
      </c>
      <c r="F157" s="85" t="s">
        <v>610</v>
      </c>
      <c r="G157" s="60">
        <v>3</v>
      </c>
      <c r="H157" s="68">
        <v>260</v>
      </c>
      <c r="I157" s="72">
        <v>780</v>
      </c>
      <c r="J157" s="6" t="s">
        <v>13</v>
      </c>
      <c r="K157" s="6" t="s">
        <v>13</v>
      </c>
      <c r="L157" s="6" t="s">
        <v>13</v>
      </c>
      <c r="M157" s="11"/>
    </row>
    <row r="158" spans="1:13" x14ac:dyDescent="0.25">
      <c r="A158" s="1">
        <v>156</v>
      </c>
      <c r="B158" s="44" t="s">
        <v>544</v>
      </c>
      <c r="C158" s="11" t="s">
        <v>545</v>
      </c>
      <c r="D158" s="11" t="s">
        <v>476</v>
      </c>
      <c r="E158" s="44" t="s">
        <v>263</v>
      </c>
      <c r="F158" s="85" t="s">
        <v>611</v>
      </c>
      <c r="G158" s="60">
        <v>3</v>
      </c>
      <c r="H158" s="68">
        <v>250</v>
      </c>
      <c r="I158" s="72">
        <v>750</v>
      </c>
      <c r="J158" s="6" t="s">
        <v>13</v>
      </c>
      <c r="K158" s="6" t="s">
        <v>13</v>
      </c>
      <c r="L158" s="6" t="s">
        <v>13</v>
      </c>
      <c r="M158" s="11"/>
    </row>
    <row r="159" spans="1:13" x14ac:dyDescent="0.25">
      <c r="A159" s="1">
        <v>157</v>
      </c>
      <c r="B159" s="44" t="s">
        <v>546</v>
      </c>
      <c r="C159" s="11" t="s">
        <v>545</v>
      </c>
      <c r="D159" s="11" t="s">
        <v>476</v>
      </c>
      <c r="E159" s="44" t="s">
        <v>263</v>
      </c>
      <c r="F159" s="85" t="s">
        <v>612</v>
      </c>
      <c r="G159" s="60">
        <v>3</v>
      </c>
      <c r="H159" s="68">
        <v>250</v>
      </c>
      <c r="I159" s="72">
        <v>750</v>
      </c>
      <c r="J159" s="6" t="s">
        <v>13</v>
      </c>
      <c r="K159" s="6" t="s">
        <v>13</v>
      </c>
      <c r="L159" s="6" t="s">
        <v>13</v>
      </c>
      <c r="M159" s="11"/>
    </row>
    <row r="160" spans="1:13" x14ac:dyDescent="0.25">
      <c r="A160" s="1">
        <v>158</v>
      </c>
      <c r="B160" s="44" t="s">
        <v>547</v>
      </c>
      <c r="C160" s="11" t="s">
        <v>548</v>
      </c>
      <c r="D160" s="11" t="s">
        <v>476</v>
      </c>
      <c r="E160" s="44" t="s">
        <v>263</v>
      </c>
      <c r="F160" s="85" t="s">
        <v>613</v>
      </c>
      <c r="G160" s="60">
        <v>3</v>
      </c>
      <c r="H160" s="68">
        <v>290</v>
      </c>
      <c r="I160" s="72">
        <v>870</v>
      </c>
      <c r="J160" s="6" t="s">
        <v>13</v>
      </c>
      <c r="K160" s="6" t="s">
        <v>13</v>
      </c>
      <c r="L160" s="6" t="s">
        <v>13</v>
      </c>
      <c r="M160" s="11"/>
    </row>
    <row r="161" spans="1:13" x14ac:dyDescent="0.25">
      <c r="A161" s="1">
        <v>159</v>
      </c>
      <c r="B161" s="44" t="s">
        <v>549</v>
      </c>
      <c r="C161" s="11" t="s">
        <v>550</v>
      </c>
      <c r="D161" s="11" t="s">
        <v>476</v>
      </c>
      <c r="E161" s="44" t="s">
        <v>263</v>
      </c>
      <c r="F161" s="85" t="s">
        <v>614</v>
      </c>
      <c r="G161" s="60">
        <v>3</v>
      </c>
      <c r="H161" s="68">
        <v>290</v>
      </c>
      <c r="I161" s="72">
        <v>870</v>
      </c>
      <c r="J161" s="6" t="s">
        <v>13</v>
      </c>
      <c r="K161" s="6" t="s">
        <v>13</v>
      </c>
      <c r="L161" s="6" t="s">
        <v>13</v>
      </c>
      <c r="M161" s="11"/>
    </row>
    <row r="162" spans="1:13" x14ac:dyDescent="0.25">
      <c r="A162" s="1">
        <v>160</v>
      </c>
      <c r="B162" s="44" t="s">
        <v>551</v>
      </c>
      <c r="C162" s="11" t="s">
        <v>552</v>
      </c>
      <c r="D162" s="11" t="s">
        <v>476</v>
      </c>
      <c r="E162" s="44" t="s">
        <v>263</v>
      </c>
      <c r="F162" s="85" t="s">
        <v>615</v>
      </c>
      <c r="G162" s="60">
        <v>3</v>
      </c>
      <c r="H162" s="68">
        <v>250</v>
      </c>
      <c r="I162" s="72">
        <v>750</v>
      </c>
      <c r="J162" s="6" t="s">
        <v>13</v>
      </c>
      <c r="K162" s="6" t="s">
        <v>13</v>
      </c>
      <c r="L162" s="6" t="s">
        <v>13</v>
      </c>
      <c r="M162" s="11"/>
    </row>
    <row r="163" spans="1:13" x14ac:dyDescent="0.25">
      <c r="A163" s="1">
        <v>161</v>
      </c>
      <c r="B163" s="44" t="s">
        <v>553</v>
      </c>
      <c r="C163" s="11" t="s">
        <v>554</v>
      </c>
      <c r="D163" s="11" t="s">
        <v>555</v>
      </c>
      <c r="E163" s="44" t="s">
        <v>263</v>
      </c>
      <c r="F163" s="85" t="s">
        <v>616</v>
      </c>
      <c r="G163" s="60">
        <v>3</v>
      </c>
      <c r="H163" s="68">
        <v>310</v>
      </c>
      <c r="I163" s="72">
        <v>930</v>
      </c>
      <c r="J163" s="6" t="s">
        <v>13</v>
      </c>
      <c r="K163" s="6" t="s">
        <v>13</v>
      </c>
      <c r="L163" s="6" t="s">
        <v>13</v>
      </c>
      <c r="M163" s="11"/>
    </row>
    <row r="164" spans="1:13" x14ac:dyDescent="0.25">
      <c r="A164" s="1">
        <v>162</v>
      </c>
      <c r="B164" s="44" t="s">
        <v>556</v>
      </c>
      <c r="C164" s="11" t="s">
        <v>557</v>
      </c>
      <c r="D164" s="11" t="s">
        <v>286</v>
      </c>
      <c r="E164" s="44" t="s">
        <v>263</v>
      </c>
      <c r="F164" s="85" t="s">
        <v>617</v>
      </c>
      <c r="G164" s="60">
        <v>3</v>
      </c>
      <c r="H164" s="68">
        <v>320</v>
      </c>
      <c r="I164" s="72">
        <v>960</v>
      </c>
      <c r="J164" s="6" t="s">
        <v>13</v>
      </c>
      <c r="K164" s="6" t="s">
        <v>13</v>
      </c>
      <c r="L164" s="6" t="s">
        <v>13</v>
      </c>
      <c r="M164" s="11"/>
    </row>
    <row r="165" spans="1:13" x14ac:dyDescent="0.25">
      <c r="A165" s="1">
        <v>163</v>
      </c>
      <c r="B165" s="44" t="s">
        <v>558</v>
      </c>
      <c r="C165" s="11" t="s">
        <v>559</v>
      </c>
      <c r="D165" s="11" t="s">
        <v>286</v>
      </c>
      <c r="E165" s="44" t="s">
        <v>263</v>
      </c>
      <c r="F165" s="85" t="s">
        <v>618</v>
      </c>
      <c r="G165" s="60">
        <v>3</v>
      </c>
      <c r="H165" s="68">
        <v>320</v>
      </c>
      <c r="I165" s="72">
        <v>960</v>
      </c>
      <c r="J165" s="6" t="s">
        <v>13</v>
      </c>
      <c r="K165" s="6" t="s">
        <v>13</v>
      </c>
      <c r="L165" s="6" t="s">
        <v>13</v>
      </c>
      <c r="M165" s="11"/>
    </row>
    <row r="166" spans="1:13" ht="29.65" customHeight="1" x14ac:dyDescent="0.25">
      <c r="A166" s="1">
        <v>164</v>
      </c>
      <c r="B166" s="44" t="s">
        <v>560</v>
      </c>
      <c r="C166" s="11" t="s">
        <v>561</v>
      </c>
      <c r="D166" s="11" t="s">
        <v>562</v>
      </c>
      <c r="E166" s="44" t="s">
        <v>263</v>
      </c>
      <c r="F166" s="85" t="s">
        <v>619</v>
      </c>
      <c r="G166" s="60">
        <v>3</v>
      </c>
      <c r="H166" s="68">
        <v>420</v>
      </c>
      <c r="I166" s="72">
        <v>1260</v>
      </c>
      <c r="J166" s="6" t="s">
        <v>13</v>
      </c>
      <c r="K166" s="6" t="s">
        <v>13</v>
      </c>
      <c r="L166" s="6" t="s">
        <v>13</v>
      </c>
      <c r="M166" s="11"/>
    </row>
    <row r="167" spans="1:13" ht="24" customHeight="1" x14ac:dyDescent="0.25">
      <c r="A167" s="1">
        <v>165</v>
      </c>
      <c r="B167" s="44" t="s">
        <v>563</v>
      </c>
      <c r="C167" s="11" t="s">
        <v>564</v>
      </c>
      <c r="D167" s="11" t="s">
        <v>312</v>
      </c>
      <c r="E167" s="44" t="s">
        <v>263</v>
      </c>
      <c r="F167" s="85" t="s">
        <v>620</v>
      </c>
      <c r="G167" s="60">
        <v>3</v>
      </c>
      <c r="H167" s="68">
        <v>300</v>
      </c>
      <c r="I167" s="72">
        <v>900</v>
      </c>
      <c r="J167" s="6" t="s">
        <v>13</v>
      </c>
      <c r="K167" s="6" t="s">
        <v>13</v>
      </c>
      <c r="L167" s="6" t="s">
        <v>13</v>
      </c>
      <c r="M167" s="11"/>
    </row>
    <row r="168" spans="1:13" x14ac:dyDescent="0.25">
      <c r="A168" s="1">
        <v>166</v>
      </c>
      <c r="B168" s="44" t="s">
        <v>565</v>
      </c>
      <c r="C168" s="11" t="s">
        <v>564</v>
      </c>
      <c r="D168" s="11" t="s">
        <v>312</v>
      </c>
      <c r="E168" s="44" t="s">
        <v>263</v>
      </c>
      <c r="F168" s="85" t="s">
        <v>621</v>
      </c>
      <c r="G168" s="60">
        <v>3</v>
      </c>
      <c r="H168" s="68">
        <v>300</v>
      </c>
      <c r="I168" s="72">
        <v>900</v>
      </c>
      <c r="J168" s="6" t="s">
        <v>13</v>
      </c>
      <c r="K168" s="6" t="s">
        <v>13</v>
      </c>
      <c r="L168" s="6" t="s">
        <v>13</v>
      </c>
      <c r="M168" s="11"/>
    </row>
    <row r="169" spans="1:13" x14ac:dyDescent="0.25">
      <c r="A169" s="1">
        <v>167</v>
      </c>
      <c r="B169" s="44" t="s">
        <v>566</v>
      </c>
      <c r="C169" s="11" t="s">
        <v>564</v>
      </c>
      <c r="D169" s="11" t="s">
        <v>312</v>
      </c>
      <c r="E169" s="44" t="s">
        <v>263</v>
      </c>
      <c r="F169" s="85" t="s">
        <v>622</v>
      </c>
      <c r="G169" s="60">
        <v>3</v>
      </c>
      <c r="H169" s="68">
        <v>300</v>
      </c>
      <c r="I169" s="72">
        <v>900</v>
      </c>
      <c r="J169" s="6" t="s">
        <v>13</v>
      </c>
      <c r="K169" s="6" t="s">
        <v>13</v>
      </c>
      <c r="L169" s="6" t="s">
        <v>13</v>
      </c>
      <c r="M169" s="11"/>
    </row>
    <row r="170" spans="1:13" x14ac:dyDescent="0.25">
      <c r="A170" s="1">
        <v>168</v>
      </c>
      <c r="B170" s="44" t="s">
        <v>567</v>
      </c>
      <c r="C170" s="11" t="s">
        <v>564</v>
      </c>
      <c r="D170" s="11" t="s">
        <v>312</v>
      </c>
      <c r="E170" s="44" t="s">
        <v>263</v>
      </c>
      <c r="F170" s="85" t="s">
        <v>623</v>
      </c>
      <c r="G170" s="60">
        <v>3</v>
      </c>
      <c r="H170" s="68">
        <v>300</v>
      </c>
      <c r="I170" s="72">
        <v>900</v>
      </c>
      <c r="J170" s="6" t="s">
        <v>13</v>
      </c>
      <c r="K170" s="6" t="s">
        <v>13</v>
      </c>
      <c r="L170" s="6" t="s">
        <v>13</v>
      </c>
      <c r="M170" s="11"/>
    </row>
    <row r="171" spans="1:13" x14ac:dyDescent="0.25">
      <c r="A171" s="1">
        <v>169</v>
      </c>
      <c r="B171" s="44" t="s">
        <v>568</v>
      </c>
      <c r="C171" s="11" t="s">
        <v>564</v>
      </c>
      <c r="D171" s="11" t="s">
        <v>312</v>
      </c>
      <c r="E171" s="44" t="s">
        <v>263</v>
      </c>
      <c r="F171" s="85" t="s">
        <v>624</v>
      </c>
      <c r="G171" s="60">
        <v>3</v>
      </c>
      <c r="H171" s="68">
        <v>300</v>
      </c>
      <c r="I171" s="72">
        <v>900</v>
      </c>
      <c r="J171" s="6" t="s">
        <v>13</v>
      </c>
      <c r="K171" s="6" t="s">
        <v>13</v>
      </c>
      <c r="L171" s="6" t="s">
        <v>13</v>
      </c>
      <c r="M171" s="11"/>
    </row>
    <row r="172" spans="1:13" x14ac:dyDescent="0.25">
      <c r="A172" s="1">
        <v>170</v>
      </c>
      <c r="B172" s="44" t="s">
        <v>569</v>
      </c>
      <c r="C172" s="11" t="s">
        <v>564</v>
      </c>
      <c r="D172" s="11" t="s">
        <v>312</v>
      </c>
      <c r="E172" s="44" t="s">
        <v>263</v>
      </c>
      <c r="F172" s="85" t="s">
        <v>625</v>
      </c>
      <c r="G172" s="60">
        <v>3</v>
      </c>
      <c r="H172" s="68">
        <v>300</v>
      </c>
      <c r="I172" s="72">
        <v>900</v>
      </c>
      <c r="J172" s="6" t="s">
        <v>13</v>
      </c>
      <c r="K172" s="6" t="s">
        <v>13</v>
      </c>
      <c r="L172" s="6" t="s">
        <v>13</v>
      </c>
      <c r="M172" s="11"/>
    </row>
    <row r="173" spans="1:13" x14ac:dyDescent="0.25">
      <c r="A173" s="1">
        <v>171</v>
      </c>
      <c r="B173" s="44" t="s">
        <v>570</v>
      </c>
      <c r="C173" s="11" t="s">
        <v>564</v>
      </c>
      <c r="D173" s="11" t="s">
        <v>312</v>
      </c>
      <c r="E173" s="44" t="s">
        <v>263</v>
      </c>
      <c r="F173" s="85" t="s">
        <v>626</v>
      </c>
      <c r="G173" s="60">
        <v>3</v>
      </c>
      <c r="H173" s="68">
        <v>300</v>
      </c>
      <c r="I173" s="72">
        <v>900</v>
      </c>
      <c r="J173" s="6" t="s">
        <v>13</v>
      </c>
      <c r="K173" s="6" t="s">
        <v>13</v>
      </c>
      <c r="L173" s="6" t="s">
        <v>13</v>
      </c>
      <c r="M173" s="11"/>
    </row>
    <row r="174" spans="1:13" x14ac:dyDescent="0.25">
      <c r="A174" s="1">
        <v>172</v>
      </c>
      <c r="B174" s="44" t="s">
        <v>571</v>
      </c>
      <c r="C174" s="11" t="s">
        <v>564</v>
      </c>
      <c r="D174" s="11" t="s">
        <v>312</v>
      </c>
      <c r="E174" s="44" t="s">
        <v>263</v>
      </c>
      <c r="F174" s="85" t="s">
        <v>627</v>
      </c>
      <c r="G174" s="60">
        <v>3</v>
      </c>
      <c r="H174" s="68">
        <v>300</v>
      </c>
      <c r="I174" s="72">
        <v>900</v>
      </c>
      <c r="J174" s="6" t="s">
        <v>13</v>
      </c>
      <c r="K174" s="6" t="s">
        <v>13</v>
      </c>
      <c r="L174" s="6" t="s">
        <v>13</v>
      </c>
      <c r="M174" s="11"/>
    </row>
    <row r="175" spans="1:13" x14ac:dyDescent="0.25">
      <c r="A175" s="1">
        <v>173</v>
      </c>
      <c r="B175" s="77" t="s">
        <v>471</v>
      </c>
      <c r="C175" s="77" t="s">
        <v>472</v>
      </c>
      <c r="D175" s="77" t="s">
        <v>473</v>
      </c>
      <c r="E175" s="44" t="s">
        <v>263</v>
      </c>
      <c r="F175" s="83" t="s">
        <v>572</v>
      </c>
      <c r="G175" s="78">
        <v>29</v>
      </c>
      <c r="H175" s="79">
        <v>320</v>
      </c>
      <c r="I175" s="86">
        <v>9280</v>
      </c>
      <c r="J175" s="6" t="s">
        <v>13</v>
      </c>
      <c r="K175" s="6" t="s">
        <v>13</v>
      </c>
      <c r="L175" s="6" t="s">
        <v>13</v>
      </c>
      <c r="M175" s="11"/>
    </row>
    <row r="176" spans="1:13" x14ac:dyDescent="0.25">
      <c r="A176" s="1">
        <v>174</v>
      </c>
      <c r="B176" s="80" t="s">
        <v>474</v>
      </c>
      <c r="C176" s="80" t="s">
        <v>475</v>
      </c>
      <c r="D176" s="80" t="s">
        <v>476</v>
      </c>
      <c r="E176" s="44" t="s">
        <v>263</v>
      </c>
      <c r="F176" s="84" t="s">
        <v>573</v>
      </c>
      <c r="G176" s="81">
        <v>29</v>
      </c>
      <c r="H176" s="82">
        <v>280</v>
      </c>
      <c r="I176" s="87">
        <v>8120</v>
      </c>
      <c r="J176" s="6" t="s">
        <v>13</v>
      </c>
      <c r="K176" s="6" t="s">
        <v>13</v>
      </c>
      <c r="L176" s="6" t="s">
        <v>13</v>
      </c>
      <c r="M176" s="11"/>
    </row>
    <row r="177" spans="1:13" x14ac:dyDescent="0.25">
      <c r="A177" s="1">
        <v>175</v>
      </c>
      <c r="B177" s="22" t="s">
        <v>260</v>
      </c>
      <c r="C177" s="22" t="s">
        <v>261</v>
      </c>
      <c r="D177" s="24" t="s">
        <v>262</v>
      </c>
      <c r="E177" s="44" t="s">
        <v>263</v>
      </c>
      <c r="F177" s="32" t="s">
        <v>287</v>
      </c>
      <c r="G177" s="58">
        <v>29</v>
      </c>
      <c r="H177" s="66">
        <v>290</v>
      </c>
      <c r="I177" s="88">
        <v>8410</v>
      </c>
      <c r="J177" s="37" t="s">
        <v>242</v>
      </c>
      <c r="K177" s="37" t="s">
        <v>242</v>
      </c>
      <c r="L177" s="37" t="s">
        <v>242</v>
      </c>
      <c r="M177" s="11"/>
    </row>
    <row r="178" spans="1:13" x14ac:dyDescent="0.25">
      <c r="A178" s="1">
        <v>176</v>
      </c>
      <c r="B178" s="22" t="s">
        <v>264</v>
      </c>
      <c r="C178" s="22" t="s">
        <v>265</v>
      </c>
      <c r="D178" s="24" t="s">
        <v>266</v>
      </c>
      <c r="E178" s="44" t="s">
        <v>263</v>
      </c>
      <c r="F178" s="32" t="s">
        <v>288</v>
      </c>
      <c r="G178" s="58">
        <v>29</v>
      </c>
      <c r="H178" s="66">
        <v>290</v>
      </c>
      <c r="I178" s="88">
        <v>8410</v>
      </c>
      <c r="J178" s="37" t="s">
        <v>242</v>
      </c>
      <c r="K178" s="37" t="s">
        <v>242</v>
      </c>
      <c r="L178" s="37" t="s">
        <v>242</v>
      </c>
      <c r="M178" s="11"/>
    </row>
    <row r="179" spans="1:13" x14ac:dyDescent="0.25">
      <c r="A179" s="1">
        <v>177</v>
      </c>
      <c r="B179" s="22" t="s">
        <v>267</v>
      </c>
      <c r="C179" s="22" t="s">
        <v>268</v>
      </c>
      <c r="D179" s="24" t="s">
        <v>262</v>
      </c>
      <c r="E179" s="22" t="s">
        <v>263</v>
      </c>
      <c r="F179" s="32" t="s">
        <v>289</v>
      </c>
      <c r="G179" s="58">
        <v>29</v>
      </c>
      <c r="H179" s="66">
        <v>270</v>
      </c>
      <c r="I179" s="88">
        <v>7830</v>
      </c>
      <c r="J179" s="37" t="s">
        <v>242</v>
      </c>
      <c r="K179" s="37" t="s">
        <v>242</v>
      </c>
      <c r="L179" s="37" t="s">
        <v>242</v>
      </c>
      <c r="M179" s="11"/>
    </row>
    <row r="180" spans="1:13" x14ac:dyDescent="0.25">
      <c r="A180" s="1">
        <v>178</v>
      </c>
      <c r="B180" s="22" t="s">
        <v>269</v>
      </c>
      <c r="C180" s="22" t="s">
        <v>270</v>
      </c>
      <c r="D180" s="24" t="s">
        <v>262</v>
      </c>
      <c r="E180" s="22" t="s">
        <v>263</v>
      </c>
      <c r="F180" s="32" t="s">
        <v>290</v>
      </c>
      <c r="G180" s="58">
        <v>29</v>
      </c>
      <c r="H180" s="66">
        <v>250</v>
      </c>
      <c r="I180" s="88">
        <v>7250</v>
      </c>
      <c r="J180" s="37" t="s">
        <v>242</v>
      </c>
      <c r="K180" s="37" t="s">
        <v>242</v>
      </c>
      <c r="L180" s="37" t="s">
        <v>242</v>
      </c>
      <c r="M180" s="11"/>
    </row>
    <row r="181" spans="1:13" x14ac:dyDescent="0.25">
      <c r="A181" s="1">
        <v>179</v>
      </c>
      <c r="B181" s="22" t="s">
        <v>271</v>
      </c>
      <c r="C181" s="22" t="s">
        <v>272</v>
      </c>
      <c r="D181" s="22" t="s">
        <v>273</v>
      </c>
      <c r="E181" s="22" t="s">
        <v>263</v>
      </c>
      <c r="F181" s="32" t="s">
        <v>291</v>
      </c>
      <c r="G181" s="58">
        <v>29</v>
      </c>
      <c r="H181" s="66">
        <v>220</v>
      </c>
      <c r="I181" s="88">
        <v>6380</v>
      </c>
      <c r="J181" s="37" t="s">
        <v>242</v>
      </c>
      <c r="K181" s="37" t="s">
        <v>242</v>
      </c>
      <c r="L181" s="37" t="s">
        <v>242</v>
      </c>
      <c r="M181" s="11"/>
    </row>
    <row r="182" spans="1:13" x14ac:dyDescent="0.25">
      <c r="A182" s="1">
        <v>180</v>
      </c>
      <c r="B182" s="22" t="s">
        <v>274</v>
      </c>
      <c r="C182" s="22" t="s">
        <v>275</v>
      </c>
      <c r="D182" s="22" t="s">
        <v>262</v>
      </c>
      <c r="E182" s="22" t="s">
        <v>263</v>
      </c>
      <c r="F182" s="32" t="s">
        <v>292</v>
      </c>
      <c r="G182" s="58">
        <v>29</v>
      </c>
      <c r="H182" s="66">
        <v>290</v>
      </c>
      <c r="I182" s="88">
        <v>8410</v>
      </c>
      <c r="J182" s="37" t="s">
        <v>242</v>
      </c>
      <c r="K182" s="37" t="s">
        <v>242</v>
      </c>
      <c r="L182" s="37" t="s">
        <v>242</v>
      </c>
      <c r="M182" s="11"/>
    </row>
    <row r="183" spans="1:13" x14ac:dyDescent="0.25">
      <c r="A183" s="1">
        <v>181</v>
      </c>
      <c r="B183" s="22" t="s">
        <v>276</v>
      </c>
      <c r="C183" s="22" t="s">
        <v>277</v>
      </c>
      <c r="D183" s="22" t="s">
        <v>278</v>
      </c>
      <c r="E183" s="22" t="s">
        <v>263</v>
      </c>
      <c r="F183" s="33" t="s">
        <v>293</v>
      </c>
      <c r="G183" s="58">
        <v>29</v>
      </c>
      <c r="H183" s="66">
        <v>280</v>
      </c>
      <c r="I183" s="66">
        <v>8120</v>
      </c>
      <c r="J183" s="89" t="s">
        <v>242</v>
      </c>
      <c r="K183" s="89" t="s">
        <v>242</v>
      </c>
      <c r="L183" s="89" t="s">
        <v>242</v>
      </c>
      <c r="M183" s="11"/>
    </row>
    <row r="184" spans="1:13" x14ac:dyDescent="0.25">
      <c r="A184" s="1">
        <v>182</v>
      </c>
      <c r="B184" s="22" t="s">
        <v>403</v>
      </c>
      <c r="C184" s="30" t="s">
        <v>404</v>
      </c>
      <c r="D184" s="27" t="s">
        <v>262</v>
      </c>
      <c r="E184" s="22" t="s">
        <v>263</v>
      </c>
      <c r="F184" s="76" t="s">
        <v>405</v>
      </c>
      <c r="G184" s="61">
        <v>29</v>
      </c>
      <c r="H184" s="69">
        <v>260</v>
      </c>
      <c r="I184" s="69">
        <v>7540</v>
      </c>
      <c r="J184" s="43" t="s">
        <v>242</v>
      </c>
      <c r="K184" s="43" t="s">
        <v>242</v>
      </c>
      <c r="L184" s="43" t="s">
        <v>242</v>
      </c>
      <c r="M184" s="36"/>
    </row>
    <row r="185" spans="1:13" x14ac:dyDescent="0.25">
      <c r="A185" s="1">
        <v>183</v>
      </c>
      <c r="B185" s="22" t="s">
        <v>406</v>
      </c>
      <c r="C185" s="30" t="s">
        <v>407</v>
      </c>
      <c r="D185" s="27" t="s">
        <v>408</v>
      </c>
      <c r="E185" s="22" t="s">
        <v>263</v>
      </c>
      <c r="F185" s="76" t="s">
        <v>409</v>
      </c>
      <c r="G185" s="61">
        <v>29</v>
      </c>
      <c r="H185" s="69">
        <v>270</v>
      </c>
      <c r="I185" s="69">
        <v>7830</v>
      </c>
      <c r="J185" s="43" t="s">
        <v>242</v>
      </c>
      <c r="K185" s="43" t="s">
        <v>242</v>
      </c>
      <c r="L185" s="43" t="s">
        <v>242</v>
      </c>
      <c r="M185" s="36"/>
    </row>
    <row r="186" spans="1:13" x14ac:dyDescent="0.25">
      <c r="A186" s="1">
        <v>184</v>
      </c>
      <c r="B186" s="22" t="s">
        <v>410</v>
      </c>
      <c r="C186" s="30" t="s">
        <v>411</v>
      </c>
      <c r="D186" s="27" t="s">
        <v>412</v>
      </c>
      <c r="E186" s="22" t="s">
        <v>263</v>
      </c>
      <c r="F186" s="76" t="s">
        <v>413</v>
      </c>
      <c r="G186" s="61">
        <v>29</v>
      </c>
      <c r="H186" s="69">
        <v>280</v>
      </c>
      <c r="I186" s="69">
        <v>8120</v>
      </c>
      <c r="J186" s="43" t="s">
        <v>242</v>
      </c>
      <c r="K186" s="43" t="s">
        <v>242</v>
      </c>
      <c r="L186" s="43" t="s">
        <v>242</v>
      </c>
      <c r="M186" s="36"/>
    </row>
    <row r="187" spans="1:13" x14ac:dyDescent="0.25">
      <c r="A187" s="1">
        <v>185</v>
      </c>
      <c r="B187" s="22" t="s">
        <v>414</v>
      </c>
      <c r="C187" s="30" t="s">
        <v>415</v>
      </c>
      <c r="D187" s="27" t="s">
        <v>286</v>
      </c>
      <c r="E187" s="22" t="s">
        <v>263</v>
      </c>
      <c r="F187" s="76" t="s">
        <v>416</v>
      </c>
      <c r="G187" s="61">
        <v>29</v>
      </c>
      <c r="H187" s="69">
        <v>280</v>
      </c>
      <c r="I187" s="69">
        <v>8120</v>
      </c>
      <c r="J187" s="43" t="s">
        <v>242</v>
      </c>
      <c r="K187" s="43" t="s">
        <v>247</v>
      </c>
      <c r="L187" s="43" t="s">
        <v>242</v>
      </c>
      <c r="M187" s="36"/>
    </row>
    <row r="188" spans="1:13" x14ac:dyDescent="0.25">
      <c r="A188" s="1">
        <v>186</v>
      </c>
      <c r="B188" s="22" t="s">
        <v>417</v>
      </c>
      <c r="C188" s="30" t="s">
        <v>418</v>
      </c>
      <c r="D188" s="27" t="s">
        <v>419</v>
      </c>
      <c r="E188" s="22" t="s">
        <v>263</v>
      </c>
      <c r="F188" s="76" t="s">
        <v>420</v>
      </c>
      <c r="G188" s="61">
        <v>29</v>
      </c>
      <c r="H188" s="69">
        <v>280</v>
      </c>
      <c r="I188" s="69">
        <v>8120</v>
      </c>
      <c r="J188" s="43" t="s">
        <v>242</v>
      </c>
      <c r="K188" s="43" t="s">
        <v>242</v>
      </c>
      <c r="L188" s="43" t="s">
        <v>242</v>
      </c>
      <c r="M188" s="36"/>
    </row>
    <row r="189" spans="1:13" x14ac:dyDescent="0.25">
      <c r="A189" s="1">
        <v>187</v>
      </c>
      <c r="B189" s="22" t="s">
        <v>440</v>
      </c>
      <c r="C189" s="30" t="s">
        <v>441</v>
      </c>
      <c r="D189" s="27" t="s">
        <v>633</v>
      </c>
      <c r="E189" s="22" t="s">
        <v>263</v>
      </c>
      <c r="F189" s="76" t="s">
        <v>464</v>
      </c>
      <c r="G189" s="61">
        <v>29</v>
      </c>
      <c r="H189" s="69">
        <v>180</v>
      </c>
      <c r="I189" s="69">
        <v>5220</v>
      </c>
      <c r="J189" s="43" t="s">
        <v>242</v>
      </c>
      <c r="K189" s="43" t="s">
        <v>242</v>
      </c>
      <c r="L189" s="43" t="s">
        <v>242</v>
      </c>
      <c r="M189" s="36"/>
    </row>
    <row r="190" spans="1:13" x14ac:dyDescent="0.25">
      <c r="A190" s="1">
        <v>188</v>
      </c>
      <c r="B190" s="22" t="s">
        <v>442</v>
      </c>
      <c r="C190" s="30" t="s">
        <v>443</v>
      </c>
      <c r="D190" s="27" t="s">
        <v>431</v>
      </c>
      <c r="E190" s="22" t="s">
        <v>263</v>
      </c>
      <c r="F190" s="76" t="s">
        <v>465</v>
      </c>
      <c r="G190" s="61">
        <v>29</v>
      </c>
      <c r="H190" s="69">
        <v>260</v>
      </c>
      <c r="I190" s="69">
        <v>7540</v>
      </c>
      <c r="J190" s="43" t="s">
        <v>242</v>
      </c>
      <c r="K190" s="43" t="s">
        <v>242</v>
      </c>
      <c r="L190" s="43" t="s">
        <v>242</v>
      </c>
      <c r="M190" s="31"/>
    </row>
    <row r="191" spans="1:13" x14ac:dyDescent="0.25">
      <c r="A191" s="1">
        <v>189</v>
      </c>
      <c r="B191" s="22" t="s">
        <v>444</v>
      </c>
      <c r="C191" s="30" t="s">
        <v>445</v>
      </c>
      <c r="D191" s="27" t="s">
        <v>431</v>
      </c>
      <c r="E191" s="22" t="s">
        <v>263</v>
      </c>
      <c r="F191" s="76" t="s">
        <v>466</v>
      </c>
      <c r="G191" s="61">
        <v>29</v>
      </c>
      <c r="H191" s="69">
        <v>230</v>
      </c>
      <c r="I191" s="69">
        <v>6670</v>
      </c>
      <c r="J191" s="43" t="s">
        <v>242</v>
      </c>
      <c r="K191" s="43" t="s">
        <v>242</v>
      </c>
      <c r="L191" s="43" t="s">
        <v>242</v>
      </c>
      <c r="M191" s="42"/>
    </row>
    <row r="192" spans="1:13" x14ac:dyDescent="0.25">
      <c r="A192" s="1">
        <v>190</v>
      </c>
      <c r="B192" s="22" t="s">
        <v>446</v>
      </c>
      <c r="C192" s="30" t="s">
        <v>632</v>
      </c>
      <c r="D192" s="27" t="s">
        <v>431</v>
      </c>
      <c r="E192" s="22" t="s">
        <v>263</v>
      </c>
      <c r="F192" s="76" t="s">
        <v>467</v>
      </c>
      <c r="G192" s="61">
        <v>29</v>
      </c>
      <c r="H192" s="69">
        <v>260</v>
      </c>
      <c r="I192" s="69">
        <v>7540</v>
      </c>
      <c r="J192" s="43" t="s">
        <v>242</v>
      </c>
      <c r="K192" s="43" t="s">
        <v>242</v>
      </c>
      <c r="L192" s="43" t="s">
        <v>242</v>
      </c>
      <c r="M192" s="42"/>
    </row>
    <row r="193" spans="1:13" x14ac:dyDescent="0.25">
      <c r="A193" s="1">
        <v>191</v>
      </c>
      <c r="B193" s="22" t="s">
        <v>447</v>
      </c>
      <c r="C193" s="30" t="s">
        <v>448</v>
      </c>
      <c r="D193" s="27" t="s">
        <v>431</v>
      </c>
      <c r="E193" s="22" t="s">
        <v>263</v>
      </c>
      <c r="F193" s="76" t="s">
        <v>468</v>
      </c>
      <c r="G193" s="61">
        <v>29</v>
      </c>
      <c r="H193" s="69">
        <v>270</v>
      </c>
      <c r="I193" s="69">
        <v>7830</v>
      </c>
      <c r="J193" s="43" t="s">
        <v>242</v>
      </c>
      <c r="K193" s="43" t="s">
        <v>242</v>
      </c>
      <c r="L193" s="43" t="s">
        <v>242</v>
      </c>
      <c r="M193" s="42"/>
    </row>
    <row r="194" spans="1:13" x14ac:dyDescent="0.25">
      <c r="A194" s="1">
        <v>192</v>
      </c>
      <c r="B194" s="22" t="s">
        <v>449</v>
      </c>
      <c r="C194" s="30" t="s">
        <v>450</v>
      </c>
      <c r="D194" s="27" t="s">
        <v>431</v>
      </c>
      <c r="E194" s="22" t="s">
        <v>263</v>
      </c>
      <c r="F194" s="76" t="s">
        <v>469</v>
      </c>
      <c r="G194" s="61">
        <v>29</v>
      </c>
      <c r="H194" s="69">
        <v>250</v>
      </c>
      <c r="I194" s="69">
        <v>7250</v>
      </c>
      <c r="J194" s="43" t="s">
        <v>242</v>
      </c>
      <c r="K194" s="43" t="s">
        <v>242</v>
      </c>
      <c r="L194" s="43" t="s">
        <v>242</v>
      </c>
      <c r="M194" s="42"/>
    </row>
    <row r="195" spans="1:13" x14ac:dyDescent="0.25">
      <c r="A195" s="1">
        <v>193</v>
      </c>
      <c r="B195" s="35" t="s">
        <v>451</v>
      </c>
      <c r="C195" s="90" t="s">
        <v>452</v>
      </c>
      <c r="D195" s="91" t="s">
        <v>431</v>
      </c>
      <c r="E195" s="35" t="s">
        <v>263</v>
      </c>
      <c r="F195" s="92" t="s">
        <v>470</v>
      </c>
      <c r="G195" s="93">
        <v>29</v>
      </c>
      <c r="H195" s="94">
        <v>250</v>
      </c>
      <c r="I195" s="94">
        <v>7250</v>
      </c>
      <c r="J195" s="95" t="s">
        <v>242</v>
      </c>
      <c r="K195" s="95" t="s">
        <v>242</v>
      </c>
      <c r="L195" s="95" t="s">
        <v>242</v>
      </c>
      <c r="M195" s="96"/>
    </row>
    <row r="196" spans="1:13" x14ac:dyDescent="0.25">
      <c r="B196" s="44" t="s">
        <v>628</v>
      </c>
      <c r="C196" s="11"/>
      <c r="D196" s="11"/>
      <c r="E196" s="11"/>
      <c r="F196" s="85"/>
      <c r="G196" s="60"/>
      <c r="H196" s="68"/>
      <c r="I196" s="68">
        <f>SUM(I3:I195)</f>
        <v>422568</v>
      </c>
      <c r="J196" s="11"/>
      <c r="K196" s="11"/>
      <c r="L196" s="11"/>
      <c r="M196" s="11"/>
    </row>
    <row r="197" spans="1:13" ht="204" customHeight="1" x14ac:dyDescent="0.25">
      <c r="A197" s="98" t="s">
        <v>12</v>
      </c>
      <c r="B197" s="98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</row>
    <row r="198" spans="1:13" ht="97.15" customHeight="1" x14ac:dyDescent="0.25">
      <c r="A198" s="99" t="s">
        <v>629</v>
      </c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</row>
  </sheetData>
  <mergeCells count="3">
    <mergeCell ref="A1:M1"/>
    <mergeCell ref="A197:M197"/>
    <mergeCell ref="A198:L19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107書單---高年級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2017-03-01T18:00:41Z</cp:lastPrinted>
  <dcterms:created xsi:type="dcterms:W3CDTF">2012-07-23T10:09:03Z</dcterms:created>
  <dcterms:modified xsi:type="dcterms:W3CDTF">2018-01-18T03:09:56Z</dcterms:modified>
</cp:coreProperties>
</file>